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yfiles\Bereiche$\ED\FR\_myFinanzundRewe\Controlling\Controller Magazin\2023\2 Pricing\"/>
    </mc:Choice>
  </mc:AlternateContent>
  <xr:revisionPtr revIDLastSave="0" documentId="8_{5D925A51-C0FC-42EC-A396-73C825277672}" xr6:coauthVersionLast="47" xr6:coauthVersionMax="47" xr10:uidLastSave="{00000000-0000-0000-0000-000000000000}"/>
  <bookViews>
    <workbookView xWindow="28680" yWindow="-120" windowWidth="29040" windowHeight="15840" xr2:uid="{549FA4E6-4BC9-49E8-A522-12F53568DABC}"/>
  </bookViews>
  <sheets>
    <sheet name="Info" sheetId="5" r:id="rId1"/>
    <sheet name="Additionsschema" sheetId="1" r:id="rId2"/>
    <sheet name="Rechengangschema" sheetId="2" r:id="rId3"/>
    <sheet name="mit Eingabebereich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6" l="1"/>
  <c r="G23" i="6"/>
  <c r="G22" i="6"/>
  <c r="G18" i="6"/>
  <c r="G15" i="6"/>
  <c r="G14" i="6"/>
  <c r="G11" i="6"/>
  <c r="G10" i="6"/>
  <c r="G19" i="6" s="1"/>
  <c r="R24" i="6"/>
  <c r="P24" i="6"/>
  <c r="N24" i="6"/>
  <c r="R23" i="6"/>
  <c r="P23" i="6"/>
  <c r="N23" i="6"/>
  <c r="R22" i="6"/>
  <c r="P22" i="6"/>
  <c r="N22" i="6"/>
  <c r="R18" i="6"/>
  <c r="P18" i="6"/>
  <c r="N18" i="6"/>
  <c r="R15" i="6"/>
  <c r="P15" i="6"/>
  <c r="N15" i="6"/>
  <c r="R14" i="6"/>
  <c r="P14" i="6"/>
  <c r="N14" i="6"/>
  <c r="R11" i="6"/>
  <c r="P11" i="6"/>
  <c r="N11" i="6"/>
  <c r="R10" i="6"/>
  <c r="P10" i="6"/>
  <c r="N10" i="6"/>
  <c r="R9" i="6"/>
  <c r="P9" i="6"/>
  <c r="N9" i="6"/>
  <c r="G9" i="6"/>
  <c r="E24" i="6"/>
  <c r="E23" i="6"/>
  <c r="E22" i="6"/>
  <c r="E18" i="6"/>
  <c r="I18" i="6" s="1"/>
  <c r="E15" i="6"/>
  <c r="E14" i="6"/>
  <c r="E16" i="6" s="1"/>
  <c r="E11" i="6"/>
  <c r="E12" i="6" s="1"/>
  <c r="E10" i="6"/>
  <c r="E9" i="6"/>
  <c r="V23" i="1"/>
  <c r="V22" i="1"/>
  <c r="V15" i="1"/>
  <c r="V11" i="1"/>
  <c r="V10" i="1"/>
  <c r="K23" i="1"/>
  <c r="K18" i="1"/>
  <c r="K10" i="1"/>
  <c r="S24" i="1"/>
  <c r="V24" i="1" s="1"/>
  <c r="S23" i="1"/>
  <c r="S22" i="1"/>
  <c r="S18" i="1"/>
  <c r="V18" i="1" s="1"/>
  <c r="S15" i="1"/>
  <c r="S14" i="1"/>
  <c r="V14" i="1" s="1"/>
  <c r="S11" i="1"/>
  <c r="S10" i="1"/>
  <c r="S9" i="1"/>
  <c r="V9" i="1" s="1"/>
  <c r="O16" i="1"/>
  <c r="O19" i="1" s="1"/>
  <c r="F16" i="1"/>
  <c r="F19" i="1" s="1"/>
  <c r="Q12" i="1"/>
  <c r="S12" i="1" s="1"/>
  <c r="V12" i="1" s="1"/>
  <c r="O12" i="1"/>
  <c r="M12" i="1"/>
  <c r="M16" i="1" s="1"/>
  <c r="M19" i="1" s="1"/>
  <c r="F12" i="1"/>
  <c r="H24" i="1"/>
  <c r="K24" i="1" s="1"/>
  <c r="H23" i="1"/>
  <c r="H22" i="1"/>
  <c r="K22" i="1" s="1"/>
  <c r="H18" i="1"/>
  <c r="H15" i="1"/>
  <c r="K15" i="1" s="1"/>
  <c r="H14" i="1"/>
  <c r="K14" i="1" s="1"/>
  <c r="H11" i="1"/>
  <c r="K11" i="1" s="1"/>
  <c r="H10" i="1"/>
  <c r="H9" i="1"/>
  <c r="K9" i="1" s="1"/>
  <c r="D12" i="1"/>
  <c r="D16" i="1" s="1"/>
  <c r="D19" i="1" s="1"/>
  <c r="T24" i="2"/>
  <c r="U24" i="2" s="1"/>
  <c r="T23" i="2"/>
  <c r="U23" i="2" s="1"/>
  <c r="T22" i="2"/>
  <c r="W22" i="2" s="1"/>
  <c r="T18" i="2"/>
  <c r="W18" i="2" s="1"/>
  <c r="T15" i="2"/>
  <c r="W15" i="2" s="1"/>
  <c r="T14" i="2"/>
  <c r="W14" i="2" s="1"/>
  <c r="T11" i="2"/>
  <c r="U11" i="2" s="1"/>
  <c r="T10" i="2"/>
  <c r="W10" i="2" s="1"/>
  <c r="T9" i="2"/>
  <c r="W9" i="2" s="1"/>
  <c r="I24" i="2"/>
  <c r="L24" i="2" s="1"/>
  <c r="I23" i="2"/>
  <c r="L23" i="2" s="1"/>
  <c r="I22" i="2"/>
  <c r="L22" i="2" s="1"/>
  <c r="I18" i="2"/>
  <c r="J18" i="2" s="1"/>
  <c r="I15" i="2"/>
  <c r="J15" i="2" s="1"/>
  <c r="I14" i="2"/>
  <c r="L14" i="2" s="1"/>
  <c r="I11" i="2"/>
  <c r="L11" i="2" s="1"/>
  <c r="I10" i="2"/>
  <c r="L10" i="2" s="1"/>
  <c r="I9" i="2"/>
  <c r="L9" i="2" s="1"/>
  <c r="G25" i="2"/>
  <c r="E25" i="2"/>
  <c r="E26" i="2" s="1"/>
  <c r="G19" i="2"/>
  <c r="E19" i="2"/>
  <c r="E20" i="2" s="1"/>
  <c r="G16" i="2"/>
  <c r="E16" i="2"/>
  <c r="G12" i="2"/>
  <c r="E12" i="2"/>
  <c r="R12" i="2"/>
  <c r="P12" i="2"/>
  <c r="N12" i="2"/>
  <c r="N16" i="2"/>
  <c r="P16" i="2"/>
  <c r="R16" i="2"/>
  <c r="T16" i="2" s="1"/>
  <c r="W16" i="2" s="1"/>
  <c r="R19" i="2"/>
  <c r="P19" i="2"/>
  <c r="N19" i="2"/>
  <c r="N20" i="2" s="1"/>
  <c r="R25" i="2"/>
  <c r="P25" i="2"/>
  <c r="N25" i="2"/>
  <c r="N26" i="2" s="1"/>
  <c r="O20" i="1" l="1"/>
  <c r="O25" i="1"/>
  <c r="O26" i="1" s="1"/>
  <c r="H19" i="1"/>
  <c r="K19" i="1" s="1"/>
  <c r="F25" i="1"/>
  <c r="F20" i="1"/>
  <c r="M25" i="1"/>
  <c r="M26" i="1" s="1"/>
  <c r="M20" i="1"/>
  <c r="D25" i="1"/>
  <c r="D26" i="1" s="1"/>
  <c r="D20" i="1"/>
  <c r="G20" i="2"/>
  <c r="H16" i="1"/>
  <c r="K16" i="1" s="1"/>
  <c r="Q16" i="1"/>
  <c r="H12" i="1"/>
  <c r="K12" i="1" s="1"/>
  <c r="P20" i="2"/>
  <c r="P12" i="6"/>
  <c r="T9" i="6"/>
  <c r="W9" i="6" s="1"/>
  <c r="T23" i="6"/>
  <c r="U23" i="6" s="1"/>
  <c r="N16" i="6"/>
  <c r="G25" i="6"/>
  <c r="P25" i="6"/>
  <c r="P26" i="6" s="1"/>
  <c r="T14" i="6"/>
  <c r="W14" i="6" s="1"/>
  <c r="G16" i="6"/>
  <c r="I16" i="6" s="1"/>
  <c r="L16" i="6" s="1"/>
  <c r="I23" i="6"/>
  <c r="J23" i="6" s="1"/>
  <c r="T10" i="6"/>
  <c r="W10" i="6" s="1"/>
  <c r="T11" i="6"/>
  <c r="W11" i="6" s="1"/>
  <c r="T24" i="6"/>
  <c r="W24" i="6" s="1"/>
  <c r="G12" i="6"/>
  <c r="T18" i="6"/>
  <c r="W18" i="6" s="1"/>
  <c r="I22" i="6"/>
  <c r="J22" i="6" s="1"/>
  <c r="T22" i="6"/>
  <c r="W22" i="6" s="1"/>
  <c r="I24" i="6"/>
  <c r="L24" i="6" s="1"/>
  <c r="P19" i="6"/>
  <c r="P20" i="6" s="1"/>
  <c r="N19" i="6"/>
  <c r="R25" i="6"/>
  <c r="E19" i="6"/>
  <c r="I19" i="6" s="1"/>
  <c r="L19" i="6" s="1"/>
  <c r="T15" i="6"/>
  <c r="U15" i="6" s="1"/>
  <c r="R16" i="6"/>
  <c r="I11" i="6"/>
  <c r="L11" i="6" s="1"/>
  <c r="I14" i="6"/>
  <c r="J14" i="6" s="1"/>
  <c r="I15" i="6"/>
  <c r="L15" i="6" s="1"/>
  <c r="N12" i="6"/>
  <c r="R19" i="6"/>
  <c r="R12" i="6"/>
  <c r="N25" i="6"/>
  <c r="P16" i="6"/>
  <c r="I9" i="6"/>
  <c r="L9" i="6" s="1"/>
  <c r="L18" i="6"/>
  <c r="J18" i="6"/>
  <c r="E25" i="6"/>
  <c r="E26" i="6" s="1"/>
  <c r="I10" i="6"/>
  <c r="L10" i="6" s="1"/>
  <c r="T19" i="2"/>
  <c r="W19" i="2" s="1"/>
  <c r="L15" i="2"/>
  <c r="J9" i="2"/>
  <c r="Z3" i="2" s="1"/>
  <c r="W23" i="2"/>
  <c r="J11" i="2"/>
  <c r="J14" i="2"/>
  <c r="R26" i="2"/>
  <c r="J22" i="2"/>
  <c r="J23" i="2"/>
  <c r="P26" i="2"/>
  <c r="J24" i="2"/>
  <c r="U14" i="2"/>
  <c r="I25" i="2"/>
  <c r="L25" i="2" s="1"/>
  <c r="U9" i="2"/>
  <c r="T12" i="2"/>
  <c r="W12" i="2" s="1"/>
  <c r="L18" i="2"/>
  <c r="W11" i="2"/>
  <c r="U15" i="2"/>
  <c r="R20" i="2"/>
  <c r="U10" i="2"/>
  <c r="U18" i="2"/>
  <c r="U22" i="2"/>
  <c r="W24" i="2"/>
  <c r="J10" i="2"/>
  <c r="G26" i="2"/>
  <c r="I19" i="2"/>
  <c r="L19" i="2" s="1"/>
  <c r="I12" i="2"/>
  <c r="L12" i="2" s="1"/>
  <c r="I16" i="2"/>
  <c r="L16" i="2" s="1"/>
  <c r="T25" i="2"/>
  <c r="W25" i="2" s="1"/>
  <c r="U9" i="6" l="1"/>
  <c r="Q19" i="1"/>
  <c r="S16" i="1"/>
  <c r="V16" i="1" s="1"/>
  <c r="H25" i="1"/>
  <c r="K25" i="1" s="1"/>
  <c r="F26" i="1"/>
  <c r="U10" i="6"/>
  <c r="W23" i="6"/>
  <c r="U14" i="6"/>
  <c r="G26" i="6"/>
  <c r="U22" i="6"/>
  <c r="W15" i="6"/>
  <c r="T25" i="6"/>
  <c r="W25" i="6" s="1"/>
  <c r="T19" i="6"/>
  <c r="W19" i="6" s="1"/>
  <c r="J24" i="6"/>
  <c r="L22" i="6"/>
  <c r="L23" i="6"/>
  <c r="T16" i="6"/>
  <c r="W16" i="6" s="1"/>
  <c r="U24" i="6"/>
  <c r="N26" i="6"/>
  <c r="G20" i="6"/>
  <c r="U18" i="6"/>
  <c r="I12" i="6"/>
  <c r="L12" i="6" s="1"/>
  <c r="U11" i="6"/>
  <c r="J9" i="6"/>
  <c r="R26" i="6"/>
  <c r="E20" i="6"/>
  <c r="N20" i="6"/>
  <c r="J15" i="6"/>
  <c r="J11" i="6"/>
  <c r="L14" i="6"/>
  <c r="R20" i="6"/>
  <c r="T12" i="6"/>
  <c r="W12" i="6" s="1"/>
  <c r="J10" i="6"/>
  <c r="I25" i="6"/>
  <c r="L25" i="6" s="1"/>
  <c r="Z2" i="2"/>
  <c r="Q20" i="1" l="1"/>
  <c r="S19" i="1"/>
  <c r="V19" i="1" s="1"/>
  <c r="Q25" i="1"/>
  <c r="AA40" i="6"/>
  <c r="AA41" i="6"/>
  <c r="S25" i="1" l="1"/>
  <c r="V25" i="1" s="1"/>
  <c r="Q26" i="1"/>
</calcChain>
</file>

<file path=xl/sharedStrings.xml><?xml version="1.0" encoding="utf-8"?>
<sst xmlns="http://schemas.openxmlformats.org/spreadsheetml/2006/main" count="136" uniqueCount="37">
  <si>
    <t>PL</t>
  </si>
  <si>
    <t>AC</t>
  </si>
  <si>
    <t>ΔPL</t>
  </si>
  <si>
    <t>PY</t>
  </si>
  <si>
    <t>ΔPL%</t>
  </si>
  <si>
    <t>FC</t>
  </si>
  <si>
    <t>+</t>
  </si>
  <si>
    <t>=</t>
  </si>
  <si>
    <t>Sales</t>
  </si>
  <si>
    <t>-</t>
  </si>
  <si>
    <t>Contribution</t>
  </si>
  <si>
    <t>% of Sales</t>
  </si>
  <si>
    <t>EBIT</t>
  </si>
  <si>
    <t>Products</t>
  </si>
  <si>
    <t>Services</t>
  </si>
  <si>
    <t>Other</t>
  </si>
  <si>
    <t>Direct Materials</t>
  </si>
  <si>
    <t>Direct Labour</t>
  </si>
  <si>
    <t>Other Variable Costs</t>
  </si>
  <si>
    <t>Fixed Costs</t>
  </si>
  <si>
    <t>Other Op. Income</t>
  </si>
  <si>
    <t>Other Op. Expenses</t>
  </si>
  <si>
    <t>Min</t>
  </si>
  <si>
    <t>Max</t>
  </si>
  <si>
    <t>Delta Fictitious Company</t>
  </si>
  <si>
    <t>2022</t>
  </si>
  <si>
    <t>Jan_Mar</t>
  </si>
  <si>
    <r>
      <rPr>
        <b/>
        <sz val="10"/>
        <color theme="1"/>
        <rFont val="Segoe UI"/>
        <family val="2"/>
      </rPr>
      <t>Income Statement</t>
    </r>
    <r>
      <rPr>
        <sz val="10"/>
        <color theme="1"/>
        <rFont val="Segoe UI"/>
        <family val="2"/>
      </rPr>
      <t xml:space="preserve"> in mEUR</t>
    </r>
  </si>
  <si>
    <t>Gross Result</t>
  </si>
  <si>
    <t>markus.wolff@chartisan.com</t>
  </si>
  <si>
    <t>Other Sales</t>
  </si>
  <si>
    <t>Ergebnisrechnung optimal präsentieren gemäß IBCS</t>
  </si>
  <si>
    <t>Markus Wolff, chartisan GmbH</t>
  </si>
  <si>
    <t>Jedes Blatt enthält einen eingenständigen Lösungsvorschlag, als Idee und Baumuster für eigene Anwendungen.</t>
  </si>
  <si>
    <t>Diese Datei zeigt beispielhaft, wie sich eine Ergebnisrechnung mit IBCS-Design praktisch umsetzen lässt.</t>
  </si>
  <si>
    <t>Hier kommen bewusst nur einfache, schnell umsetzbare Features zum Einsatz, keine komplexen Diagramme.</t>
  </si>
  <si>
    <t>Die wichtigsten Arbeitsschritte werden im zugehörigen Artikel im Controller Magazin  (Ausgabe 2/2023) beschrieben.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</si>
</sst>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+#,##0;[Red]\-#,##0;0"/>
    <numFmt numFmtId="165" formatCode="\+0%;[Red]\-0%;0"/>
    <numFmt numFmtId="166" formatCode="0.0%"/>
    <numFmt numFmtId="167" formatCode="\+#,##0;\-#,##0;0"/>
    <numFmt numFmtId="168" formatCode="\+0%;\-0%;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i/>
      <sz val="8"/>
      <name val="Segoe UI"/>
      <family val="2"/>
    </font>
    <font>
      <sz val="10"/>
      <color theme="1" tint="0.499984740745262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i/>
      <sz val="10"/>
      <name val="Segoe UI"/>
      <family val="2"/>
    </font>
    <font>
      <b/>
      <i/>
      <sz val="10"/>
      <name val="Segoe UI"/>
      <family val="2"/>
    </font>
    <font>
      <sz val="8"/>
      <color theme="1"/>
      <name val="Segoe U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darkUp">
        <fgColor theme="1"/>
        <bgColor theme="0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ck">
        <color theme="0"/>
      </right>
      <top/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n">
        <color theme="0" tint="-0.14996795556505021"/>
      </bottom>
      <diagonal/>
    </border>
    <border>
      <left/>
      <right style="thick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ck">
        <color theme="0"/>
      </right>
      <top style="thin">
        <color theme="0" tint="-0.14996795556505021"/>
      </top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/>
      <right style="thick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ck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9" fontId="5" fillId="0" borderId="0" xfId="1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20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3" borderId="4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3" fontId="8" fillId="0" borderId="5" xfId="0" applyNumberFormat="1" applyFont="1" applyBorder="1" applyAlignment="1">
      <alignment horizontal="right" vertical="center"/>
    </xf>
    <xf numFmtId="167" fontId="8" fillId="0" borderId="5" xfId="0" applyNumberFormat="1" applyFont="1" applyBorder="1" applyAlignment="1">
      <alignment horizontal="right" vertical="center"/>
    </xf>
    <xf numFmtId="168" fontId="9" fillId="0" borderId="5" xfId="0" applyNumberFormat="1" applyFont="1" applyBorder="1" applyAlignment="1">
      <alignment horizontal="right" vertical="center"/>
    </xf>
    <xf numFmtId="0" fontId="8" fillId="0" borderId="7" xfId="0" quotePrefix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center"/>
    </xf>
    <xf numFmtId="167" fontId="8" fillId="0" borderId="7" xfId="0" applyNumberFormat="1" applyFont="1" applyBorder="1" applyAlignment="1">
      <alignment horizontal="right" vertical="center"/>
    </xf>
    <xf numFmtId="168" fontId="9" fillId="0" borderId="7" xfId="0" applyNumberFormat="1" applyFont="1" applyBorder="1" applyAlignment="1">
      <alignment horizontal="right" vertical="center"/>
    </xf>
    <xf numFmtId="0" fontId="8" fillId="0" borderId="6" xfId="0" quotePrefix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8" fillId="0" borderId="6" xfId="0" applyNumberFormat="1" applyFont="1" applyBorder="1" applyAlignment="1">
      <alignment horizontal="right" vertical="center"/>
    </xf>
    <xf numFmtId="167" fontId="8" fillId="0" borderId="6" xfId="0" applyNumberFormat="1" applyFont="1" applyBorder="1" applyAlignment="1">
      <alignment horizontal="right" vertical="center"/>
    </xf>
    <xf numFmtId="168" fontId="9" fillId="0" borderId="6" xfId="0" applyNumberFormat="1" applyFont="1" applyBorder="1" applyAlignment="1">
      <alignment horizontal="right" vertical="center"/>
    </xf>
    <xf numFmtId="0" fontId="3" fillId="0" borderId="2" xfId="0" quotePrefix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8" fillId="0" borderId="8" xfId="0" quotePrefix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/>
    </xf>
    <xf numFmtId="167" fontId="8" fillId="0" borderId="8" xfId="0" applyNumberFormat="1" applyFont="1" applyBorder="1" applyAlignment="1">
      <alignment horizontal="right" vertical="center"/>
    </xf>
    <xf numFmtId="168" fontId="9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12" fillId="0" borderId="0" xfId="2"/>
    <xf numFmtId="0" fontId="8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9" xfId="0" applyFont="1" applyBorder="1" applyAlignment="1">
      <alignment horizontal="right" vertical="center"/>
    </xf>
    <xf numFmtId="0" fontId="3" fillId="0" borderId="14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3" fontId="8" fillId="5" borderId="15" xfId="0" applyNumberFormat="1" applyFont="1" applyFill="1" applyBorder="1" applyAlignment="1">
      <alignment horizontal="right" vertical="center"/>
    </xf>
    <xf numFmtId="3" fontId="8" fillId="5" borderId="16" xfId="0" applyNumberFormat="1" applyFont="1" applyFill="1" applyBorder="1" applyAlignment="1">
      <alignment horizontal="right" vertical="center"/>
    </xf>
    <xf numFmtId="3" fontId="8" fillId="5" borderId="17" xfId="0" applyNumberFormat="1" applyFont="1" applyFill="1" applyBorder="1" applyAlignment="1">
      <alignment horizontal="right" vertical="center"/>
    </xf>
    <xf numFmtId="3" fontId="8" fillId="5" borderId="18" xfId="0" applyNumberFormat="1" applyFont="1" applyFill="1" applyBorder="1" applyAlignment="1">
      <alignment horizontal="right" vertical="center"/>
    </xf>
    <xf numFmtId="3" fontId="8" fillId="5" borderId="19" xfId="0" applyNumberFormat="1" applyFont="1" applyFill="1" applyBorder="1" applyAlignment="1">
      <alignment horizontal="right" vertical="center"/>
    </xf>
    <xf numFmtId="3" fontId="8" fillId="5" borderId="20" xfId="0" applyNumberFormat="1" applyFont="1" applyFill="1" applyBorder="1" applyAlignment="1">
      <alignment horizontal="right" vertical="center"/>
    </xf>
    <xf numFmtId="3" fontId="8" fillId="5" borderId="21" xfId="0" applyNumberFormat="1" applyFont="1" applyFill="1" applyBorder="1" applyAlignment="1">
      <alignment horizontal="right" vertical="center"/>
    </xf>
    <xf numFmtId="3" fontId="8" fillId="5" borderId="22" xfId="0" applyNumberFormat="1" applyFont="1" applyFill="1" applyBorder="1" applyAlignment="1">
      <alignment horizontal="right" vertical="center"/>
    </xf>
    <xf numFmtId="3" fontId="8" fillId="5" borderId="23" xfId="0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0" xfId="0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0" fontId="8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Link" xfId="2" builtinId="8"/>
    <cellStyle name="Prozent" xfId="1" builtinId="5"/>
    <cellStyle name="Standard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8C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us.wolff@chartisa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1709-4352-440A-9509-38170B058166}">
  <dimension ref="B2:B10"/>
  <sheetViews>
    <sheetView showGridLines="0" tabSelected="1" workbookViewId="0">
      <selection activeCell="H10" sqref="H10"/>
    </sheetView>
  </sheetViews>
  <sheetFormatPr baseColWidth="10" defaultRowHeight="15" x14ac:dyDescent="0.25"/>
  <cols>
    <col min="1" max="1" width="2.85546875" customWidth="1"/>
  </cols>
  <sheetData>
    <row r="2" spans="2:2" s="75" customFormat="1" ht="18.75" x14ac:dyDescent="0.3">
      <c r="B2" s="75" t="s">
        <v>31</v>
      </c>
    </row>
    <row r="4" spans="2:2" x14ac:dyDescent="0.25">
      <c r="B4" t="s">
        <v>34</v>
      </c>
    </row>
    <row r="5" spans="2:2" x14ac:dyDescent="0.25">
      <c r="B5" t="s">
        <v>33</v>
      </c>
    </row>
    <row r="6" spans="2:2" x14ac:dyDescent="0.25">
      <c r="B6" t="s">
        <v>35</v>
      </c>
    </row>
    <row r="7" spans="2:2" x14ac:dyDescent="0.25">
      <c r="B7" t="s">
        <v>36</v>
      </c>
    </row>
    <row r="9" spans="2:2" x14ac:dyDescent="0.25">
      <c r="B9" t="s">
        <v>32</v>
      </c>
    </row>
    <row r="10" spans="2:2" x14ac:dyDescent="0.25">
      <c r="B10" s="56" t="s">
        <v>29</v>
      </c>
    </row>
  </sheetData>
  <hyperlinks>
    <hyperlink ref="B10" r:id="rId1" xr:uid="{3CF57AFD-AFCF-440A-A6AA-E5FBF4326BFB}"/>
  </hyperlinks>
  <pageMargins left="0.7" right="0.7" top="0.78740157499999996" bottom="0.78740157499999996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857F-A6C2-4EDF-99CA-7096277F5065}">
  <dimension ref="A1:Y26"/>
  <sheetViews>
    <sheetView showGridLines="0" zoomScaleNormal="100" workbookViewId="0"/>
  </sheetViews>
  <sheetFormatPr baseColWidth="10" defaultColWidth="11.42578125" defaultRowHeight="12" x14ac:dyDescent="0.25"/>
  <cols>
    <col min="1" max="1" width="2.85546875" style="1" customWidth="1"/>
    <col min="2" max="2" width="17.140625" style="1" customWidth="1"/>
    <col min="3" max="3" width="1.42578125" style="1" customWidth="1"/>
    <col min="4" max="4" width="7.140625" style="1" customWidth="1"/>
    <col min="5" max="5" width="0.7109375" style="1" customWidth="1"/>
    <col min="6" max="6" width="7.140625" style="1" customWidth="1"/>
    <col min="7" max="7" width="0.7109375" style="1" customWidth="1"/>
    <col min="8" max="8" width="7.140625" style="1" customWidth="1"/>
    <col min="9" max="9" width="14.28515625" style="1" customWidth="1"/>
    <col min="10" max="10" width="0.7109375" style="1" customWidth="1"/>
    <col min="11" max="11" width="7.140625" style="1" customWidth="1"/>
    <col min="12" max="12" width="1.42578125" style="1" customWidth="1"/>
    <col min="13" max="13" width="7.140625" style="1" customWidth="1"/>
    <col min="14" max="14" width="0.7109375" style="1" customWidth="1"/>
    <col min="15" max="15" width="7.140625" style="1" customWidth="1"/>
    <col min="16" max="16" width="0.7109375" style="1" customWidth="1"/>
    <col min="17" max="17" width="7.140625" style="1" customWidth="1"/>
    <col min="18" max="18" width="0.7109375" style="1" customWidth="1"/>
    <col min="19" max="19" width="7.140625" style="1" customWidth="1"/>
    <col min="20" max="20" width="14.28515625" style="1" customWidth="1"/>
    <col min="21" max="21" width="0.7109375" style="1" customWidth="1"/>
    <col min="22" max="23" width="7.140625" style="1" customWidth="1"/>
    <col min="24" max="16384" width="11.42578125" style="1"/>
  </cols>
  <sheetData>
    <row r="1" spans="1:25" ht="13.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" ht="13.5" customHeight="1" x14ac:dyDescent="0.25">
      <c r="A2" s="6"/>
      <c r="B2" s="8" t="s">
        <v>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U2" s="7"/>
      <c r="V2" s="7"/>
      <c r="X2" s="9"/>
      <c r="Y2" s="10"/>
    </row>
    <row r="3" spans="1:25" ht="13.5" customHeight="1" x14ac:dyDescent="0.25">
      <c r="A3" s="6"/>
      <c r="B3" s="8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U3" s="7"/>
      <c r="V3" s="7"/>
      <c r="X3" s="9"/>
      <c r="Y3" s="10"/>
    </row>
    <row r="4" spans="1:25" ht="13.5" customHeight="1" x14ac:dyDescent="0.25">
      <c r="A4" s="7"/>
      <c r="B4" s="11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" ht="13.5" customHeight="1" x14ac:dyDescent="0.25">
      <c r="A5" s="7"/>
      <c r="B5" s="7"/>
      <c r="C5" s="7"/>
      <c r="D5" s="13" t="s">
        <v>26</v>
      </c>
      <c r="E5" s="13"/>
      <c r="F5" s="13"/>
      <c r="G5" s="13"/>
      <c r="H5" s="13"/>
      <c r="I5" s="13"/>
      <c r="J5" s="13"/>
      <c r="K5" s="13"/>
      <c r="L5" s="7"/>
      <c r="M5" s="13">
        <v>2022</v>
      </c>
      <c r="N5" s="13"/>
      <c r="O5" s="13"/>
      <c r="P5" s="13"/>
      <c r="Q5" s="13"/>
      <c r="R5" s="13"/>
      <c r="S5" s="13"/>
      <c r="T5" s="13"/>
      <c r="U5" s="13"/>
      <c r="V5" s="13"/>
    </row>
    <row r="6" spans="1:25" ht="13.5" customHeight="1" x14ac:dyDescent="0.25">
      <c r="A6" s="7"/>
      <c r="B6" s="15"/>
      <c r="C6" s="15"/>
      <c r="D6" s="16" t="s">
        <v>0</v>
      </c>
      <c r="E6" s="16"/>
      <c r="F6" s="16" t="s">
        <v>1</v>
      </c>
      <c r="G6" s="16"/>
      <c r="H6" s="55" t="s">
        <v>2</v>
      </c>
      <c r="I6" s="55"/>
      <c r="J6" s="16"/>
      <c r="K6" s="76" t="s">
        <v>4</v>
      </c>
      <c r="L6" s="16"/>
      <c r="M6" s="16" t="s">
        <v>3</v>
      </c>
      <c r="N6" s="16"/>
      <c r="O6" s="16" t="s">
        <v>0</v>
      </c>
      <c r="P6" s="16"/>
      <c r="Q6" s="16" t="s">
        <v>5</v>
      </c>
      <c r="R6" s="16"/>
      <c r="S6" s="55" t="s">
        <v>2</v>
      </c>
      <c r="T6" s="55"/>
      <c r="U6" s="16"/>
      <c r="V6" s="76" t="s">
        <v>4</v>
      </c>
    </row>
    <row r="7" spans="1:25" ht="3" customHeight="1" x14ac:dyDescent="0.25">
      <c r="A7" s="7"/>
      <c r="B7" s="18"/>
      <c r="C7" s="15"/>
      <c r="D7" s="20"/>
      <c r="E7" s="15"/>
      <c r="F7" s="21"/>
      <c r="G7" s="15"/>
      <c r="H7" s="22"/>
      <c r="I7" s="22"/>
      <c r="J7" s="15"/>
      <c r="K7" s="22"/>
      <c r="L7" s="15"/>
      <c r="M7" s="19"/>
      <c r="N7" s="15"/>
      <c r="O7" s="20"/>
      <c r="P7" s="15"/>
      <c r="Q7" s="23"/>
      <c r="R7" s="15"/>
      <c r="S7" s="22"/>
      <c r="T7" s="22"/>
      <c r="U7" s="15"/>
      <c r="V7" s="22"/>
    </row>
    <row r="8" spans="1:25" ht="7.5" customHeight="1" x14ac:dyDescent="0.25">
      <c r="A8" s="7"/>
      <c r="B8" s="7"/>
      <c r="C8" s="7"/>
      <c r="D8" s="45"/>
      <c r="E8" s="7"/>
      <c r="F8" s="45"/>
      <c r="G8" s="7"/>
      <c r="H8" s="46"/>
      <c r="I8" s="46"/>
      <c r="J8" s="7"/>
      <c r="K8" s="47"/>
      <c r="L8" s="7"/>
      <c r="M8" s="45"/>
      <c r="N8" s="7"/>
      <c r="O8" s="45"/>
      <c r="P8" s="7"/>
      <c r="Q8" s="45"/>
      <c r="R8" s="7"/>
      <c r="S8" s="46"/>
      <c r="T8" s="46"/>
      <c r="U8" s="7"/>
      <c r="V8" s="47"/>
    </row>
    <row r="9" spans="1:25" ht="13.5" customHeight="1" x14ac:dyDescent="0.25">
      <c r="A9" s="7"/>
      <c r="B9" s="25" t="s">
        <v>13</v>
      </c>
      <c r="C9" s="15"/>
      <c r="D9" s="26">
        <v>1079</v>
      </c>
      <c r="E9" s="15"/>
      <c r="F9" s="26">
        <v>1138</v>
      </c>
      <c r="G9" s="15"/>
      <c r="H9" s="27">
        <f>F9-D9</f>
        <v>59</v>
      </c>
      <c r="I9" s="27">
        <v>59</v>
      </c>
      <c r="J9" s="15"/>
      <c r="K9" s="28">
        <f>H9/ABS(D9)</f>
        <v>5.4680259499536608E-2</v>
      </c>
      <c r="L9" s="15"/>
      <c r="M9" s="26">
        <v>3799</v>
      </c>
      <c r="N9" s="15"/>
      <c r="O9" s="26">
        <v>4425</v>
      </c>
      <c r="P9" s="15"/>
      <c r="Q9" s="26">
        <v>4371</v>
      </c>
      <c r="R9" s="15"/>
      <c r="S9" s="27">
        <f>Q9-O9</f>
        <v>-54</v>
      </c>
      <c r="T9" s="27">
        <v>-54</v>
      </c>
      <c r="U9" s="15"/>
      <c r="V9" s="28">
        <f>S9/ABS(O9)</f>
        <v>-1.2203389830508475E-2</v>
      </c>
    </row>
    <row r="10" spans="1:25" ht="13.5" customHeight="1" x14ac:dyDescent="0.25">
      <c r="A10" s="7"/>
      <c r="B10" s="30" t="s">
        <v>14</v>
      </c>
      <c r="C10" s="15"/>
      <c r="D10" s="31">
        <v>566</v>
      </c>
      <c r="E10" s="15"/>
      <c r="F10" s="31">
        <v>654</v>
      </c>
      <c r="G10" s="15"/>
      <c r="H10" s="32">
        <f t="shared" ref="H10:H12" si="0">F10-D10</f>
        <v>88</v>
      </c>
      <c r="I10" s="32">
        <v>88</v>
      </c>
      <c r="J10" s="15"/>
      <c r="K10" s="33">
        <f t="shared" ref="K10:K12" si="1">H10/ABS(D10)</f>
        <v>0.15547703180212014</v>
      </c>
      <c r="L10" s="15"/>
      <c r="M10" s="31">
        <v>2060</v>
      </c>
      <c r="N10" s="15"/>
      <c r="O10" s="31">
        <v>2304</v>
      </c>
      <c r="P10" s="15"/>
      <c r="Q10" s="31">
        <v>2321</v>
      </c>
      <c r="R10" s="15"/>
      <c r="S10" s="32">
        <f t="shared" ref="S10:S12" si="2">Q10-O10</f>
        <v>17</v>
      </c>
      <c r="T10" s="32">
        <v>17</v>
      </c>
      <c r="U10" s="15"/>
      <c r="V10" s="33">
        <f t="shared" ref="V10:V12" si="3">S10/ABS(O10)</f>
        <v>7.378472222222222E-3</v>
      </c>
    </row>
    <row r="11" spans="1:25" ht="13.5" customHeight="1" x14ac:dyDescent="0.25">
      <c r="A11" s="7"/>
      <c r="B11" s="35" t="s">
        <v>15</v>
      </c>
      <c r="C11" s="7"/>
      <c r="D11" s="36">
        <v>196</v>
      </c>
      <c r="E11" s="7"/>
      <c r="F11" s="36">
        <v>177</v>
      </c>
      <c r="G11" s="7"/>
      <c r="H11" s="37">
        <f t="shared" si="0"/>
        <v>-19</v>
      </c>
      <c r="I11" s="37">
        <v>-19</v>
      </c>
      <c r="J11" s="7"/>
      <c r="K11" s="38">
        <f t="shared" si="1"/>
        <v>-9.6938775510204078E-2</v>
      </c>
      <c r="L11" s="7"/>
      <c r="M11" s="36">
        <v>693</v>
      </c>
      <c r="N11" s="7"/>
      <c r="O11" s="36">
        <v>761</v>
      </c>
      <c r="P11" s="7"/>
      <c r="Q11" s="36">
        <v>848</v>
      </c>
      <c r="R11" s="7"/>
      <c r="S11" s="37">
        <f t="shared" si="2"/>
        <v>87</v>
      </c>
      <c r="T11" s="37">
        <v>87</v>
      </c>
      <c r="U11" s="7"/>
      <c r="V11" s="38">
        <f t="shared" si="3"/>
        <v>0.11432325886990802</v>
      </c>
    </row>
    <row r="12" spans="1:25" ht="13.5" customHeight="1" x14ac:dyDescent="0.25">
      <c r="A12" s="7"/>
      <c r="B12" s="40" t="s">
        <v>8</v>
      </c>
      <c r="C12" s="41"/>
      <c r="D12" s="42">
        <f>SUM(D9:D11)</f>
        <v>1841</v>
      </c>
      <c r="E12" s="41"/>
      <c r="F12" s="42">
        <f>SUM(F9:F11)</f>
        <v>1969</v>
      </c>
      <c r="G12" s="41"/>
      <c r="H12" s="43">
        <f t="shared" si="0"/>
        <v>128</v>
      </c>
      <c r="I12" s="43"/>
      <c r="J12" s="41"/>
      <c r="K12" s="44">
        <f t="shared" si="1"/>
        <v>6.9527430744160776E-2</v>
      </c>
      <c r="L12" s="41"/>
      <c r="M12" s="42">
        <f>SUM(M9:M11)</f>
        <v>6552</v>
      </c>
      <c r="N12" s="41"/>
      <c r="O12" s="42">
        <f>SUM(O9:O11)</f>
        <v>7490</v>
      </c>
      <c r="P12" s="41"/>
      <c r="Q12" s="42">
        <f>SUM(Q9:Q11)</f>
        <v>7540</v>
      </c>
      <c r="R12" s="41"/>
      <c r="S12" s="43">
        <f t="shared" si="2"/>
        <v>50</v>
      </c>
      <c r="T12" s="43"/>
      <c r="U12" s="41"/>
      <c r="V12" s="44">
        <f t="shared" si="3"/>
        <v>6.6755674232309749E-3</v>
      </c>
    </row>
    <row r="13" spans="1:25" ht="7.5" customHeight="1" x14ac:dyDescent="0.25">
      <c r="A13" s="7"/>
      <c r="B13" s="7"/>
      <c r="C13" s="7"/>
      <c r="D13" s="45"/>
      <c r="E13" s="7"/>
      <c r="F13" s="45"/>
      <c r="G13" s="7"/>
      <c r="H13" s="46"/>
      <c r="I13" s="46"/>
      <c r="J13" s="7"/>
      <c r="K13" s="47"/>
      <c r="L13" s="7"/>
      <c r="M13" s="45"/>
      <c r="N13" s="7"/>
      <c r="O13" s="45"/>
      <c r="P13" s="7"/>
      <c r="Q13" s="45"/>
      <c r="R13" s="7"/>
      <c r="S13" s="46"/>
      <c r="T13" s="46"/>
      <c r="U13" s="7"/>
      <c r="V13" s="47"/>
    </row>
    <row r="14" spans="1:25" ht="13.5" customHeight="1" x14ac:dyDescent="0.25">
      <c r="A14" s="7"/>
      <c r="B14" s="25" t="s">
        <v>16</v>
      </c>
      <c r="C14" s="15"/>
      <c r="D14" s="26">
        <v>-830</v>
      </c>
      <c r="E14" s="15"/>
      <c r="F14" s="26">
        <v>-864</v>
      </c>
      <c r="G14" s="15"/>
      <c r="H14" s="27">
        <f t="shared" ref="H14:H16" si="4">F14-D14</f>
        <v>-34</v>
      </c>
      <c r="I14" s="27">
        <v>-34</v>
      </c>
      <c r="J14" s="15"/>
      <c r="K14" s="28">
        <f t="shared" ref="K14:K16" si="5">H14/ABS(D14)</f>
        <v>-4.0963855421686748E-2</v>
      </c>
      <c r="L14" s="15"/>
      <c r="M14" s="26">
        <v>-2922</v>
      </c>
      <c r="N14" s="15"/>
      <c r="O14" s="26">
        <v>-3361</v>
      </c>
      <c r="P14" s="15"/>
      <c r="Q14" s="26">
        <v>-3320</v>
      </c>
      <c r="R14" s="15"/>
      <c r="S14" s="27">
        <f t="shared" ref="S14:S16" si="6">Q14-O14</f>
        <v>41</v>
      </c>
      <c r="T14" s="27">
        <v>41</v>
      </c>
      <c r="U14" s="15"/>
      <c r="V14" s="28">
        <f t="shared" ref="V14:V16" si="7">S14/ABS(O14)</f>
        <v>1.2198750371913121E-2</v>
      </c>
    </row>
    <row r="15" spans="1:25" ht="13.5" customHeight="1" x14ac:dyDescent="0.25">
      <c r="A15" s="7"/>
      <c r="B15" s="30" t="s">
        <v>17</v>
      </c>
      <c r="C15" s="15"/>
      <c r="D15" s="31">
        <v>-680</v>
      </c>
      <c r="E15" s="15"/>
      <c r="F15" s="31">
        <v>-719</v>
      </c>
      <c r="G15" s="15"/>
      <c r="H15" s="32">
        <f t="shared" si="4"/>
        <v>-39</v>
      </c>
      <c r="I15" s="32">
        <v>-39</v>
      </c>
      <c r="J15" s="15"/>
      <c r="K15" s="33">
        <f t="shared" si="5"/>
        <v>-5.7352941176470586E-2</v>
      </c>
      <c r="L15" s="15"/>
      <c r="M15" s="31">
        <v>-2394</v>
      </c>
      <c r="N15" s="15"/>
      <c r="O15" s="31">
        <v>-2797</v>
      </c>
      <c r="P15" s="15"/>
      <c r="Q15" s="31">
        <v>-2878</v>
      </c>
      <c r="R15" s="15"/>
      <c r="S15" s="32">
        <f t="shared" si="6"/>
        <v>-81</v>
      </c>
      <c r="T15" s="32">
        <v>-81</v>
      </c>
      <c r="U15" s="15"/>
      <c r="V15" s="33">
        <f t="shared" si="7"/>
        <v>-2.8959599570968896E-2</v>
      </c>
    </row>
    <row r="16" spans="1:25" ht="13.5" customHeight="1" x14ac:dyDescent="0.25">
      <c r="A16" s="7"/>
      <c r="B16" s="48" t="s">
        <v>28</v>
      </c>
      <c r="C16" s="41"/>
      <c r="D16" s="42">
        <f>SUM(D12,D14:D15)</f>
        <v>331</v>
      </c>
      <c r="E16" s="41"/>
      <c r="F16" s="42">
        <f>SUM(F12,F14:F15)</f>
        <v>386</v>
      </c>
      <c r="G16" s="41"/>
      <c r="H16" s="43">
        <f t="shared" si="4"/>
        <v>55</v>
      </c>
      <c r="I16" s="43"/>
      <c r="J16" s="41"/>
      <c r="K16" s="44">
        <f t="shared" si="5"/>
        <v>0.16616314199395771</v>
      </c>
      <c r="L16" s="41"/>
      <c r="M16" s="42">
        <f>SUM(M12,M14:M15)</f>
        <v>1236</v>
      </c>
      <c r="N16" s="41"/>
      <c r="O16" s="42">
        <f>SUM(O12,O14:O15)</f>
        <v>1332</v>
      </c>
      <c r="P16" s="41"/>
      <c r="Q16" s="42">
        <f>SUM(Q12,Q14:Q15)</f>
        <v>1342</v>
      </c>
      <c r="R16" s="41"/>
      <c r="S16" s="43">
        <f t="shared" si="6"/>
        <v>10</v>
      </c>
      <c r="T16" s="43"/>
      <c r="U16" s="41"/>
      <c r="V16" s="44">
        <f t="shared" si="7"/>
        <v>7.5075075075075074E-3</v>
      </c>
    </row>
    <row r="17" spans="1:22" ht="7.5" customHeight="1" x14ac:dyDescent="0.25">
      <c r="A17" s="7"/>
      <c r="B17" s="7"/>
      <c r="C17" s="7"/>
      <c r="D17" s="45"/>
      <c r="E17" s="7"/>
      <c r="F17" s="45"/>
      <c r="G17" s="7"/>
      <c r="H17" s="46"/>
      <c r="I17" s="46"/>
      <c r="J17" s="7"/>
      <c r="K17" s="47"/>
      <c r="L17" s="7"/>
      <c r="M17" s="45"/>
      <c r="N17" s="7"/>
      <c r="O17" s="45"/>
      <c r="P17" s="7"/>
      <c r="Q17" s="45"/>
      <c r="R17" s="7"/>
      <c r="S17" s="46"/>
      <c r="T17" s="46"/>
      <c r="U17" s="7"/>
      <c r="V17" s="47"/>
    </row>
    <row r="18" spans="1:22" ht="13.5" customHeight="1" x14ac:dyDescent="0.25">
      <c r="A18" s="7"/>
      <c r="B18" s="77" t="s">
        <v>18</v>
      </c>
      <c r="C18" s="15"/>
      <c r="D18" s="78">
        <v>-199</v>
      </c>
      <c r="E18" s="15"/>
      <c r="F18" s="78">
        <v>-217</v>
      </c>
      <c r="G18" s="15"/>
      <c r="H18" s="79">
        <f t="shared" ref="H18:H19" si="8">F18-D18</f>
        <v>-18</v>
      </c>
      <c r="I18" s="79">
        <v>-18</v>
      </c>
      <c r="J18" s="15"/>
      <c r="K18" s="80">
        <f t="shared" ref="K18:K19" si="9">H18/ABS(D18)</f>
        <v>-9.0452261306532666E-2</v>
      </c>
      <c r="L18" s="15"/>
      <c r="M18" s="78">
        <v>-985</v>
      </c>
      <c r="N18" s="15"/>
      <c r="O18" s="78">
        <v>-912</v>
      </c>
      <c r="P18" s="15"/>
      <c r="Q18" s="78">
        <v>-934</v>
      </c>
      <c r="R18" s="15"/>
      <c r="S18" s="79">
        <f t="shared" ref="S18:S19" si="10">Q18-O18</f>
        <v>-22</v>
      </c>
      <c r="T18" s="79">
        <v>-22</v>
      </c>
      <c r="U18" s="15"/>
      <c r="V18" s="80">
        <f t="shared" ref="V18:V19" si="11">S18/ABS(O18)</f>
        <v>-2.4122807017543858E-2</v>
      </c>
    </row>
    <row r="19" spans="1:22" ht="13.5" customHeight="1" x14ac:dyDescent="0.25">
      <c r="A19" s="7"/>
      <c r="B19" s="48" t="s">
        <v>10</v>
      </c>
      <c r="C19" s="41"/>
      <c r="D19" s="42">
        <f>SUM(D16,D18)</f>
        <v>132</v>
      </c>
      <c r="E19" s="41"/>
      <c r="F19" s="42">
        <f>SUM(F16,F18)</f>
        <v>169</v>
      </c>
      <c r="G19" s="41"/>
      <c r="H19" s="43">
        <f t="shared" si="8"/>
        <v>37</v>
      </c>
      <c r="I19" s="43"/>
      <c r="J19" s="41"/>
      <c r="K19" s="44">
        <f t="shared" si="9"/>
        <v>0.28030303030303028</v>
      </c>
      <c r="L19" s="41"/>
      <c r="M19" s="42">
        <f>SUM(M16,M18)</f>
        <v>251</v>
      </c>
      <c r="N19" s="41"/>
      <c r="O19" s="42">
        <f>SUM(O16,O18)</f>
        <v>420</v>
      </c>
      <c r="P19" s="41"/>
      <c r="Q19" s="42">
        <f>SUM(Q16,Q18)</f>
        <v>408</v>
      </c>
      <c r="R19" s="41"/>
      <c r="S19" s="43">
        <f t="shared" si="10"/>
        <v>-12</v>
      </c>
      <c r="T19" s="43"/>
      <c r="U19" s="41"/>
      <c r="V19" s="44">
        <f t="shared" si="11"/>
        <v>-2.8571428571428571E-2</v>
      </c>
    </row>
    <row r="20" spans="1:22" ht="13.5" customHeight="1" x14ac:dyDescent="0.25">
      <c r="A20" s="7"/>
      <c r="B20" s="2" t="s">
        <v>11</v>
      </c>
      <c r="C20" s="2"/>
      <c r="D20" s="4">
        <f>D19/D$12</f>
        <v>7.1700162954915811E-2</v>
      </c>
      <c r="E20" s="2"/>
      <c r="F20" s="4">
        <f>F19/F$12</f>
        <v>8.5830370746571863E-2</v>
      </c>
      <c r="G20" s="2"/>
      <c r="H20" s="4"/>
      <c r="I20" s="4"/>
      <c r="J20" s="2"/>
      <c r="K20" s="4"/>
      <c r="L20" s="2"/>
      <c r="M20" s="4">
        <f>M19/M$12</f>
        <v>3.8308913308913312E-2</v>
      </c>
      <c r="N20" s="2"/>
      <c r="O20" s="4">
        <f>O19/O$12</f>
        <v>5.6074766355140186E-2</v>
      </c>
      <c r="P20" s="2"/>
      <c r="Q20" s="4">
        <f>Q19/Q$12</f>
        <v>5.4111405835543767E-2</v>
      </c>
      <c r="R20" s="2"/>
      <c r="S20" s="4"/>
      <c r="T20" s="4"/>
      <c r="U20" s="2"/>
      <c r="V20" s="5"/>
    </row>
    <row r="21" spans="1:22" ht="7.5" customHeight="1" x14ac:dyDescent="0.25">
      <c r="A21" s="7"/>
      <c r="B21" s="7"/>
      <c r="C21" s="7"/>
      <c r="D21" s="45"/>
      <c r="E21" s="7"/>
      <c r="F21" s="45"/>
      <c r="G21" s="7"/>
      <c r="H21" s="46"/>
      <c r="I21" s="46"/>
      <c r="J21" s="7"/>
      <c r="K21" s="47"/>
      <c r="L21" s="7"/>
      <c r="M21" s="45"/>
      <c r="N21" s="7"/>
      <c r="O21" s="45"/>
      <c r="P21" s="7"/>
      <c r="Q21" s="45"/>
      <c r="R21" s="7"/>
      <c r="S21" s="46"/>
      <c r="T21" s="46"/>
      <c r="U21" s="7"/>
      <c r="V21" s="47"/>
    </row>
    <row r="22" spans="1:22" ht="13.5" customHeight="1" x14ac:dyDescent="0.25">
      <c r="A22" s="7"/>
      <c r="B22" s="25" t="s">
        <v>19</v>
      </c>
      <c r="C22" s="15"/>
      <c r="D22" s="26">
        <v>-75</v>
      </c>
      <c r="E22" s="15"/>
      <c r="F22" s="26">
        <v>-78</v>
      </c>
      <c r="G22" s="15"/>
      <c r="H22" s="27">
        <f t="shared" ref="H22:H25" si="12">F22-D22</f>
        <v>-3</v>
      </c>
      <c r="I22" s="27">
        <v>-3</v>
      </c>
      <c r="J22" s="15"/>
      <c r="K22" s="28">
        <f t="shared" ref="K22:K25" si="13">H22/ABS(D22)</f>
        <v>-0.04</v>
      </c>
      <c r="L22" s="15"/>
      <c r="M22" s="26">
        <v>-412</v>
      </c>
      <c r="N22" s="15"/>
      <c r="O22" s="26">
        <v>-398</v>
      </c>
      <c r="P22" s="15"/>
      <c r="Q22" s="26">
        <v>-404</v>
      </c>
      <c r="R22" s="15"/>
      <c r="S22" s="27">
        <f t="shared" ref="S22:S25" si="14">Q22-O22</f>
        <v>-6</v>
      </c>
      <c r="T22" s="27">
        <v>-6</v>
      </c>
      <c r="U22" s="15"/>
      <c r="V22" s="28">
        <f t="shared" ref="V22:V25" si="15">S22/ABS(O22)</f>
        <v>-1.507537688442211E-2</v>
      </c>
    </row>
    <row r="23" spans="1:22" ht="13.5" customHeight="1" x14ac:dyDescent="0.25">
      <c r="A23" s="7"/>
      <c r="B23" s="30" t="s">
        <v>20</v>
      </c>
      <c r="C23" s="15"/>
      <c r="D23" s="31">
        <v>11</v>
      </c>
      <c r="E23" s="15"/>
      <c r="F23" s="31">
        <v>9</v>
      </c>
      <c r="G23" s="15"/>
      <c r="H23" s="32">
        <f t="shared" si="12"/>
        <v>-2</v>
      </c>
      <c r="I23" s="32">
        <v>-2</v>
      </c>
      <c r="J23" s="15"/>
      <c r="K23" s="33">
        <f t="shared" si="13"/>
        <v>-0.18181818181818182</v>
      </c>
      <c r="L23" s="15"/>
      <c r="M23" s="31">
        <v>46</v>
      </c>
      <c r="N23" s="15"/>
      <c r="O23" s="31">
        <v>43</v>
      </c>
      <c r="P23" s="15"/>
      <c r="Q23" s="31">
        <v>38</v>
      </c>
      <c r="R23" s="15"/>
      <c r="S23" s="32">
        <f t="shared" si="14"/>
        <v>-5</v>
      </c>
      <c r="T23" s="32">
        <v>-5</v>
      </c>
      <c r="U23" s="15"/>
      <c r="V23" s="33">
        <f t="shared" si="15"/>
        <v>-0.11627906976744186</v>
      </c>
    </row>
    <row r="24" spans="1:22" ht="13.5" customHeight="1" x14ac:dyDescent="0.25">
      <c r="A24" s="7"/>
      <c r="B24" s="50" t="s">
        <v>21</v>
      </c>
      <c r="C24" s="15"/>
      <c r="D24" s="51">
        <v>-4</v>
      </c>
      <c r="E24" s="15"/>
      <c r="F24" s="51">
        <v>-12</v>
      </c>
      <c r="G24" s="15"/>
      <c r="H24" s="52">
        <f t="shared" si="12"/>
        <v>-8</v>
      </c>
      <c r="I24" s="52">
        <v>-8</v>
      </c>
      <c r="J24" s="15"/>
      <c r="K24" s="53">
        <f t="shared" si="13"/>
        <v>-2</v>
      </c>
      <c r="L24" s="15"/>
      <c r="M24" s="51">
        <v>-17</v>
      </c>
      <c r="N24" s="15"/>
      <c r="O24" s="51">
        <v>-16</v>
      </c>
      <c r="P24" s="15"/>
      <c r="Q24" s="51">
        <v>-20</v>
      </c>
      <c r="R24" s="15"/>
      <c r="S24" s="52">
        <f t="shared" si="14"/>
        <v>-4</v>
      </c>
      <c r="T24" s="52">
        <v>-4</v>
      </c>
      <c r="U24" s="15"/>
      <c r="V24" s="53">
        <f t="shared" si="15"/>
        <v>-0.25</v>
      </c>
    </row>
    <row r="25" spans="1:22" ht="13.5" customHeight="1" x14ac:dyDescent="0.25">
      <c r="A25" s="7"/>
      <c r="B25" s="48" t="s">
        <v>12</v>
      </c>
      <c r="C25" s="41"/>
      <c r="D25" s="42">
        <f>SUM(D19,D22:D24)</f>
        <v>64</v>
      </c>
      <c r="E25" s="41"/>
      <c r="F25" s="42">
        <f>SUM(F19,F22:F24)</f>
        <v>88</v>
      </c>
      <c r="G25" s="41"/>
      <c r="H25" s="43">
        <f t="shared" si="12"/>
        <v>24</v>
      </c>
      <c r="I25" s="43"/>
      <c r="J25" s="41"/>
      <c r="K25" s="44">
        <f t="shared" si="13"/>
        <v>0.375</v>
      </c>
      <c r="L25" s="41"/>
      <c r="M25" s="42">
        <f>SUM(M19,M22:M24)</f>
        <v>-132</v>
      </c>
      <c r="N25" s="41"/>
      <c r="O25" s="42">
        <f>SUM(O19,O22:O24)</f>
        <v>49</v>
      </c>
      <c r="P25" s="41"/>
      <c r="Q25" s="42">
        <f>SUM(Q19,Q22:Q24)</f>
        <v>22</v>
      </c>
      <c r="R25" s="41"/>
      <c r="S25" s="43">
        <f t="shared" si="14"/>
        <v>-27</v>
      </c>
      <c r="T25" s="43"/>
      <c r="U25" s="41"/>
      <c r="V25" s="44">
        <f t="shared" si="15"/>
        <v>-0.55102040816326525</v>
      </c>
    </row>
    <row r="26" spans="1:22" ht="13.5" customHeight="1" x14ac:dyDescent="0.25">
      <c r="A26" s="7"/>
      <c r="B26" s="2" t="s">
        <v>11</v>
      </c>
      <c r="C26" s="2"/>
      <c r="D26" s="4">
        <f>D25/D$12</f>
        <v>3.4763715372080388E-2</v>
      </c>
      <c r="E26" s="2"/>
      <c r="F26" s="4">
        <f>F25/F$12</f>
        <v>4.4692737430167599E-2</v>
      </c>
      <c r="G26" s="2"/>
      <c r="H26" s="4"/>
      <c r="I26" s="4"/>
      <c r="J26" s="2"/>
      <c r="K26" s="4"/>
      <c r="L26" s="2"/>
      <c r="M26" s="4">
        <f>M25/M$12</f>
        <v>-2.0146520146520148E-2</v>
      </c>
      <c r="N26" s="2"/>
      <c r="O26" s="4">
        <f>O25/O$12</f>
        <v>6.5420560747663555E-3</v>
      </c>
      <c r="P26" s="2"/>
      <c r="Q26" s="4">
        <f>Q25/Q$12</f>
        <v>2.9177718832891246E-3</v>
      </c>
      <c r="R26" s="2"/>
      <c r="S26" s="4"/>
      <c r="T26" s="4"/>
      <c r="U26" s="2"/>
      <c r="V26" s="3"/>
    </row>
  </sheetData>
  <conditionalFormatting sqref="I9:I25 T9:T25">
    <cfRule type="dataBar" priority="2">
      <dataBar showValue="0">
        <cfvo type="min"/>
        <cfvo type="max"/>
        <color rgb="FF8CB400"/>
      </dataBar>
      <extLst>
        <ext xmlns:x14="http://schemas.microsoft.com/office/spreadsheetml/2009/9/main" uri="{B025F937-C7B1-47D3-B67F-A62EFF666E3E}">
          <x14:id>{F6B62A30-60C4-47F2-B2B0-E0E4123A302C}</x14:id>
        </ext>
      </extLst>
    </cfRule>
  </conditionalFormatting>
  <conditionalFormatting sqref="H9:H26 K9:K26 S9:S26 V9:V26">
    <cfRule type="cellIs" dxfId="2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  <ignoredErrors>
    <ignoredError sqref="B4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B62A30-60C4-47F2-B2B0-E0E4123A30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I9:I25 T9:T25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7062-34E4-4583-BC28-1D9565C3C904}">
  <dimension ref="A1:Z26"/>
  <sheetViews>
    <sheetView showGridLines="0" zoomScaleNormal="100" workbookViewId="0"/>
  </sheetViews>
  <sheetFormatPr baseColWidth="10" defaultColWidth="11.42578125" defaultRowHeight="12" x14ac:dyDescent="0.25"/>
  <cols>
    <col min="1" max="1" width="2.85546875" style="1" customWidth="1"/>
    <col min="2" max="2" width="2.140625" style="1" customWidth="1"/>
    <col min="3" max="3" width="17.140625" style="1" customWidth="1"/>
    <col min="4" max="4" width="1.42578125" style="1" customWidth="1"/>
    <col min="5" max="5" width="7.140625" style="1" customWidth="1"/>
    <col min="6" max="6" width="0.7109375" style="1" customWidth="1"/>
    <col min="7" max="7" width="7.140625" style="1" customWidth="1"/>
    <col min="8" max="8" width="0.7109375" style="1" customWidth="1"/>
    <col min="9" max="9" width="7.140625" style="1" customWidth="1"/>
    <col min="10" max="10" width="14.28515625" style="1" customWidth="1"/>
    <col min="11" max="11" width="0.7109375" style="1" customWidth="1"/>
    <col min="12" max="12" width="7.140625" style="1" customWidth="1"/>
    <col min="13" max="13" width="1.42578125" style="1" customWidth="1"/>
    <col min="14" max="14" width="7.140625" style="1" customWidth="1"/>
    <col min="15" max="15" width="0.7109375" style="1" customWidth="1"/>
    <col min="16" max="16" width="7.140625" style="1" customWidth="1"/>
    <col min="17" max="17" width="0.7109375" style="1" customWidth="1"/>
    <col min="18" max="18" width="7.140625" style="1" customWidth="1"/>
    <col min="19" max="19" width="0.7109375" style="1" customWidth="1"/>
    <col min="20" max="20" width="7.140625" style="1" customWidth="1"/>
    <col min="21" max="21" width="14.28515625" style="1" customWidth="1"/>
    <col min="22" max="22" width="0.7109375" style="1" customWidth="1"/>
    <col min="23" max="26" width="7.140625" style="1" customWidth="1"/>
    <col min="27" max="16384" width="11.42578125" style="1"/>
  </cols>
  <sheetData>
    <row r="1" spans="1:26" ht="13.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6" ht="13.5" customHeight="1" x14ac:dyDescent="0.25">
      <c r="A2" s="6"/>
      <c r="B2" s="8" t="s">
        <v>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V2" s="7"/>
      <c r="W2" s="7"/>
      <c r="Y2" s="9" t="s">
        <v>22</v>
      </c>
      <c r="Z2" s="10">
        <f>MIN($J$9:$J$25,$U$9:$U$25)</f>
        <v>-54</v>
      </c>
    </row>
    <row r="3" spans="1:26" ht="13.5" customHeight="1" x14ac:dyDescent="0.25">
      <c r="A3" s="6"/>
      <c r="B3" s="8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V3" s="7"/>
      <c r="W3" s="7"/>
      <c r="Y3" s="9" t="s">
        <v>23</v>
      </c>
      <c r="Z3" s="10">
        <f>MAX($J$9:$J$25,$U$9:$U$25)</f>
        <v>88</v>
      </c>
    </row>
    <row r="4" spans="1:26" ht="13.5" customHeight="1" x14ac:dyDescent="0.25">
      <c r="A4" s="7"/>
      <c r="B4" s="11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6" ht="13.5" customHeight="1" x14ac:dyDescent="0.25">
      <c r="A5" s="7"/>
      <c r="B5" s="12"/>
      <c r="C5" s="7"/>
      <c r="D5" s="7"/>
      <c r="E5" s="13" t="s">
        <v>26</v>
      </c>
      <c r="F5" s="13"/>
      <c r="G5" s="13"/>
      <c r="H5" s="13"/>
      <c r="I5" s="13"/>
      <c r="J5" s="13"/>
      <c r="K5" s="13"/>
      <c r="L5" s="13"/>
      <c r="M5" s="7"/>
      <c r="N5" s="13">
        <v>2022</v>
      </c>
      <c r="O5" s="13"/>
      <c r="P5" s="13"/>
      <c r="Q5" s="13"/>
      <c r="R5" s="13"/>
      <c r="S5" s="13"/>
      <c r="T5" s="13"/>
      <c r="U5" s="13"/>
      <c r="V5" s="13"/>
      <c r="W5" s="13"/>
    </row>
    <row r="6" spans="1:26" ht="13.5" customHeight="1" x14ac:dyDescent="0.25">
      <c r="A6" s="7"/>
      <c r="B6" s="14"/>
      <c r="C6" s="15"/>
      <c r="D6" s="15"/>
      <c r="E6" s="16" t="s">
        <v>0</v>
      </c>
      <c r="F6" s="16"/>
      <c r="G6" s="16" t="s">
        <v>1</v>
      </c>
      <c r="H6" s="16"/>
      <c r="I6" s="55" t="s">
        <v>2</v>
      </c>
      <c r="J6" s="55"/>
      <c r="K6" s="16"/>
      <c r="L6" s="76" t="s">
        <v>4</v>
      </c>
      <c r="M6" s="16"/>
      <c r="N6" s="16" t="s">
        <v>3</v>
      </c>
      <c r="O6" s="16"/>
      <c r="P6" s="16" t="s">
        <v>0</v>
      </c>
      <c r="Q6" s="16"/>
      <c r="R6" s="16" t="s">
        <v>5</v>
      </c>
      <c r="S6" s="16"/>
      <c r="T6" s="55" t="s">
        <v>2</v>
      </c>
      <c r="U6" s="55"/>
      <c r="V6" s="16"/>
      <c r="W6" s="76" t="s">
        <v>4</v>
      </c>
    </row>
    <row r="7" spans="1:26" ht="3" customHeight="1" x14ac:dyDescent="0.25">
      <c r="A7" s="7"/>
      <c r="B7" s="17"/>
      <c r="C7" s="18"/>
      <c r="D7" s="15"/>
      <c r="E7" s="20"/>
      <c r="F7" s="15"/>
      <c r="G7" s="21"/>
      <c r="H7" s="15"/>
      <c r="I7" s="22"/>
      <c r="J7" s="22"/>
      <c r="K7" s="15"/>
      <c r="L7" s="22"/>
      <c r="M7" s="15"/>
      <c r="N7" s="19"/>
      <c r="O7" s="15"/>
      <c r="P7" s="20"/>
      <c r="Q7" s="15"/>
      <c r="R7" s="23"/>
      <c r="S7" s="15"/>
      <c r="T7" s="22"/>
      <c r="U7" s="22"/>
      <c r="V7" s="15"/>
      <c r="W7" s="22"/>
    </row>
    <row r="8" spans="1:26" ht="7.5" customHeight="1" x14ac:dyDescent="0.25">
      <c r="A8" s="7"/>
      <c r="B8" s="12"/>
      <c r="C8" s="7"/>
      <c r="D8" s="7"/>
      <c r="E8" s="45"/>
      <c r="F8" s="7"/>
      <c r="G8" s="45"/>
      <c r="H8" s="7"/>
      <c r="I8" s="46"/>
      <c r="J8" s="46"/>
      <c r="K8" s="7"/>
      <c r="L8" s="47"/>
      <c r="M8" s="7"/>
      <c r="N8" s="45"/>
      <c r="O8" s="7"/>
      <c r="P8" s="45"/>
      <c r="Q8" s="7"/>
      <c r="R8" s="45"/>
      <c r="S8" s="7"/>
      <c r="T8" s="46"/>
      <c r="U8" s="46"/>
      <c r="V8" s="7"/>
      <c r="W8" s="47"/>
    </row>
    <row r="9" spans="1:26" ht="13.5" customHeight="1" x14ac:dyDescent="0.25">
      <c r="A9" s="7"/>
      <c r="B9" s="24" t="s">
        <v>6</v>
      </c>
      <c r="C9" s="25" t="s">
        <v>13</v>
      </c>
      <c r="D9" s="15"/>
      <c r="E9" s="26">
        <v>1079</v>
      </c>
      <c r="F9" s="15"/>
      <c r="G9" s="26">
        <v>1138</v>
      </c>
      <c r="H9" s="15"/>
      <c r="I9" s="27">
        <f>G9-E9</f>
        <v>59</v>
      </c>
      <c r="J9" s="27">
        <f>I9</f>
        <v>59</v>
      </c>
      <c r="K9" s="15"/>
      <c r="L9" s="28">
        <f>I9/ABS(E9)</f>
        <v>5.4680259499536608E-2</v>
      </c>
      <c r="M9" s="15"/>
      <c r="N9" s="26">
        <v>3799</v>
      </c>
      <c r="O9" s="15"/>
      <c r="P9" s="26">
        <v>4425</v>
      </c>
      <c r="Q9" s="15"/>
      <c r="R9" s="26">
        <v>4371</v>
      </c>
      <c r="S9" s="15"/>
      <c r="T9" s="27">
        <f t="shared" ref="T9:T12" si="0">R9-P9</f>
        <v>-54</v>
      </c>
      <c r="U9" s="27">
        <f t="shared" ref="U9:U11" si="1">T9</f>
        <v>-54</v>
      </c>
      <c r="V9" s="15"/>
      <c r="W9" s="28">
        <f t="shared" ref="W9:W12" si="2">T9/ABS(P9)</f>
        <v>-1.2203389830508475E-2</v>
      </c>
    </row>
    <row r="10" spans="1:26" ht="13.5" customHeight="1" x14ac:dyDescent="0.25">
      <c r="A10" s="7"/>
      <c r="B10" s="29" t="s">
        <v>6</v>
      </c>
      <c r="C10" s="30" t="s">
        <v>14</v>
      </c>
      <c r="D10" s="15"/>
      <c r="E10" s="31">
        <v>566</v>
      </c>
      <c r="F10" s="15"/>
      <c r="G10" s="31">
        <v>654</v>
      </c>
      <c r="H10" s="15"/>
      <c r="I10" s="32">
        <f t="shared" ref="I10:I12" si="3">G10-E10</f>
        <v>88</v>
      </c>
      <c r="J10" s="32">
        <f t="shared" ref="J10:J11" si="4">I10</f>
        <v>88</v>
      </c>
      <c r="K10" s="15"/>
      <c r="L10" s="33">
        <f t="shared" ref="L10:L12" si="5">I10/ABS(E10)</f>
        <v>0.15547703180212014</v>
      </c>
      <c r="M10" s="15"/>
      <c r="N10" s="31">
        <v>2060</v>
      </c>
      <c r="O10" s="15"/>
      <c r="P10" s="31">
        <v>2304</v>
      </c>
      <c r="Q10" s="15"/>
      <c r="R10" s="31">
        <v>2321</v>
      </c>
      <c r="S10" s="15"/>
      <c r="T10" s="32">
        <f t="shared" si="0"/>
        <v>17</v>
      </c>
      <c r="U10" s="32">
        <f t="shared" si="1"/>
        <v>17</v>
      </c>
      <c r="V10" s="15"/>
      <c r="W10" s="33">
        <f t="shared" si="2"/>
        <v>7.378472222222222E-3</v>
      </c>
    </row>
    <row r="11" spans="1:26" ht="13.5" customHeight="1" x14ac:dyDescent="0.25">
      <c r="A11" s="7"/>
      <c r="B11" s="34" t="s">
        <v>6</v>
      </c>
      <c r="C11" s="35" t="s">
        <v>15</v>
      </c>
      <c r="D11" s="7"/>
      <c r="E11" s="36">
        <v>196</v>
      </c>
      <c r="F11" s="7"/>
      <c r="G11" s="36">
        <v>177</v>
      </c>
      <c r="H11" s="7"/>
      <c r="I11" s="37">
        <f t="shared" si="3"/>
        <v>-19</v>
      </c>
      <c r="J11" s="37">
        <f t="shared" si="4"/>
        <v>-19</v>
      </c>
      <c r="K11" s="7"/>
      <c r="L11" s="38">
        <f t="shared" si="5"/>
        <v>-9.6938775510204078E-2</v>
      </c>
      <c r="M11" s="7"/>
      <c r="N11" s="36">
        <v>693</v>
      </c>
      <c r="O11" s="7"/>
      <c r="P11" s="36">
        <v>761</v>
      </c>
      <c r="Q11" s="7"/>
      <c r="R11" s="36">
        <v>848</v>
      </c>
      <c r="S11" s="7"/>
      <c r="T11" s="37">
        <f t="shared" si="0"/>
        <v>87</v>
      </c>
      <c r="U11" s="37">
        <f t="shared" si="1"/>
        <v>87</v>
      </c>
      <c r="V11" s="7"/>
      <c r="W11" s="38">
        <f t="shared" si="2"/>
        <v>0.11432325886990802</v>
      </c>
    </row>
    <row r="12" spans="1:26" ht="13.5" customHeight="1" x14ac:dyDescent="0.25">
      <c r="A12" s="7"/>
      <c r="B12" s="39" t="s">
        <v>7</v>
      </c>
      <c r="C12" s="40" t="s">
        <v>8</v>
      </c>
      <c r="D12" s="41"/>
      <c r="E12" s="42">
        <f>SUMIFS(E$9:E11,$B$9:$B11,"+")-SUMIFS(E$9:E11,$B$9:$B11,"-")</f>
        <v>1841</v>
      </c>
      <c r="F12" s="41"/>
      <c r="G12" s="42">
        <f>SUMIFS(G$9:G11,$B$9:$B11,"+")-SUMIFS(G$9:G11,$B$9:$B11,"-")</f>
        <v>1969</v>
      </c>
      <c r="H12" s="41"/>
      <c r="I12" s="43">
        <f t="shared" si="3"/>
        <v>128</v>
      </c>
      <c r="J12" s="43"/>
      <c r="K12" s="41"/>
      <c r="L12" s="44">
        <f t="shared" si="5"/>
        <v>6.9527430744160776E-2</v>
      </c>
      <c r="M12" s="41"/>
      <c r="N12" s="42">
        <f>SUMIFS(N$9:N11,$B$9:$B11,"+")-SUMIFS(N$9:N11,$B$9:$B11,"-")</f>
        <v>6552</v>
      </c>
      <c r="O12" s="41"/>
      <c r="P12" s="42">
        <f>SUMIFS(P$9:P11,$B$9:$B11,"+")-SUMIFS(P$9:P11,$B$9:$B11,"-")</f>
        <v>7490</v>
      </c>
      <c r="Q12" s="41"/>
      <c r="R12" s="42">
        <f>SUMIFS(R$9:R11,$B$9:$B11,"+")-SUMIFS(R$9:R11,$B$9:$B11,"-")</f>
        <v>7540</v>
      </c>
      <c r="S12" s="41"/>
      <c r="T12" s="43">
        <f t="shared" si="0"/>
        <v>50</v>
      </c>
      <c r="U12" s="43"/>
      <c r="V12" s="41"/>
      <c r="W12" s="44">
        <f t="shared" si="2"/>
        <v>6.6755674232309749E-3</v>
      </c>
    </row>
    <row r="13" spans="1:26" ht="7.5" customHeight="1" x14ac:dyDescent="0.25">
      <c r="A13" s="7"/>
      <c r="B13" s="12"/>
      <c r="C13" s="7"/>
      <c r="D13" s="7"/>
      <c r="E13" s="45"/>
      <c r="F13" s="7"/>
      <c r="G13" s="45"/>
      <c r="H13" s="7"/>
      <c r="I13" s="46"/>
      <c r="J13" s="46"/>
      <c r="K13" s="7"/>
      <c r="L13" s="47"/>
      <c r="M13" s="7"/>
      <c r="N13" s="45"/>
      <c r="O13" s="7"/>
      <c r="P13" s="45"/>
      <c r="Q13" s="7"/>
      <c r="R13" s="45"/>
      <c r="S13" s="7"/>
      <c r="T13" s="46"/>
      <c r="U13" s="46"/>
      <c r="V13" s="7"/>
      <c r="W13" s="47"/>
    </row>
    <row r="14" spans="1:26" ht="13.5" customHeight="1" x14ac:dyDescent="0.25">
      <c r="A14" s="7"/>
      <c r="B14" s="24" t="s">
        <v>9</v>
      </c>
      <c r="C14" s="25" t="s">
        <v>16</v>
      </c>
      <c r="D14" s="15"/>
      <c r="E14" s="26">
        <v>830</v>
      </c>
      <c r="F14" s="15"/>
      <c r="G14" s="26">
        <v>864</v>
      </c>
      <c r="H14" s="15"/>
      <c r="I14" s="27">
        <f t="shared" ref="I14:I16" si="6">G14-E14</f>
        <v>34</v>
      </c>
      <c r="J14" s="27">
        <f t="shared" ref="J14:J15" si="7">I14</f>
        <v>34</v>
      </c>
      <c r="K14" s="15"/>
      <c r="L14" s="28">
        <f t="shared" ref="L14:L16" si="8">I14/ABS(E14)</f>
        <v>4.0963855421686748E-2</v>
      </c>
      <c r="M14" s="15"/>
      <c r="N14" s="26">
        <v>2922</v>
      </c>
      <c r="O14" s="15"/>
      <c r="P14" s="26">
        <v>3361</v>
      </c>
      <c r="Q14" s="15"/>
      <c r="R14" s="26">
        <v>3320</v>
      </c>
      <c r="S14" s="15"/>
      <c r="T14" s="27">
        <f t="shared" ref="T14:T16" si="9">R14-P14</f>
        <v>-41</v>
      </c>
      <c r="U14" s="27">
        <f t="shared" ref="U14:U15" si="10">T14</f>
        <v>-41</v>
      </c>
      <c r="V14" s="15"/>
      <c r="W14" s="28">
        <f t="shared" ref="W14:W16" si="11">T14/ABS(P14)</f>
        <v>-1.2198750371913121E-2</v>
      </c>
    </row>
    <row r="15" spans="1:26" ht="13.5" customHeight="1" x14ac:dyDescent="0.25">
      <c r="A15" s="7"/>
      <c r="B15" s="29" t="s">
        <v>9</v>
      </c>
      <c r="C15" s="30" t="s">
        <v>17</v>
      </c>
      <c r="D15" s="15"/>
      <c r="E15" s="31">
        <v>680</v>
      </c>
      <c r="F15" s="15"/>
      <c r="G15" s="31">
        <v>719</v>
      </c>
      <c r="H15" s="15"/>
      <c r="I15" s="32">
        <f t="shared" si="6"/>
        <v>39</v>
      </c>
      <c r="J15" s="32">
        <f t="shared" si="7"/>
        <v>39</v>
      </c>
      <c r="K15" s="15"/>
      <c r="L15" s="33">
        <f t="shared" si="8"/>
        <v>5.7352941176470586E-2</v>
      </c>
      <c r="M15" s="15"/>
      <c r="N15" s="31">
        <v>2394</v>
      </c>
      <c r="O15" s="15"/>
      <c r="P15" s="31">
        <v>2797</v>
      </c>
      <c r="Q15" s="15"/>
      <c r="R15" s="31">
        <v>2878</v>
      </c>
      <c r="S15" s="15"/>
      <c r="T15" s="32">
        <f t="shared" si="9"/>
        <v>81</v>
      </c>
      <c r="U15" s="32">
        <f t="shared" si="10"/>
        <v>81</v>
      </c>
      <c r="V15" s="15"/>
      <c r="W15" s="33">
        <f t="shared" si="11"/>
        <v>2.8959599570968896E-2</v>
      </c>
    </row>
    <row r="16" spans="1:26" ht="13.5" customHeight="1" x14ac:dyDescent="0.25">
      <c r="A16" s="7"/>
      <c r="B16" s="39" t="s">
        <v>7</v>
      </c>
      <c r="C16" s="48" t="s">
        <v>28</v>
      </c>
      <c r="D16" s="41"/>
      <c r="E16" s="42">
        <f>SUMIFS(E$9:E15,$B$9:$B15,"+")-SUMIFS(E$9:E15,$B$9:$B15,"-")</f>
        <v>331</v>
      </c>
      <c r="F16" s="41"/>
      <c r="G16" s="42">
        <f>SUMIFS(G$9:G15,$B$9:$B15,"+")-SUMIFS(G$9:G15,$B$9:$B15,"-")</f>
        <v>386</v>
      </c>
      <c r="H16" s="41"/>
      <c r="I16" s="43">
        <f t="shared" si="6"/>
        <v>55</v>
      </c>
      <c r="J16" s="43"/>
      <c r="K16" s="41"/>
      <c r="L16" s="44">
        <f t="shared" si="8"/>
        <v>0.16616314199395771</v>
      </c>
      <c r="M16" s="41"/>
      <c r="N16" s="42">
        <f>SUMIFS(N$9:N15,$B$9:$B15,"+")-SUMIFS(N$9:N15,$B$9:$B15,"-")</f>
        <v>1236</v>
      </c>
      <c r="O16" s="41"/>
      <c r="P16" s="42">
        <f>SUMIFS(P$9:P15,$B$9:$B15,"+")-SUMIFS(P$9:P15,$B$9:$B15,"-")</f>
        <v>1332</v>
      </c>
      <c r="Q16" s="41"/>
      <c r="R16" s="42">
        <f>SUMIFS(R$9:R15,$B$9:$B15,"+")-SUMIFS(R$9:R15,$B$9:$B15,"-")</f>
        <v>1342</v>
      </c>
      <c r="S16" s="41"/>
      <c r="T16" s="43">
        <f t="shared" si="9"/>
        <v>10</v>
      </c>
      <c r="U16" s="43"/>
      <c r="V16" s="41"/>
      <c r="W16" s="44">
        <f t="shared" si="11"/>
        <v>7.5075075075075074E-3</v>
      </c>
    </row>
    <row r="17" spans="1:23" ht="7.5" customHeight="1" x14ac:dyDescent="0.25">
      <c r="A17" s="7"/>
      <c r="B17" s="82"/>
      <c r="C17" s="7"/>
      <c r="D17" s="7"/>
      <c r="E17" s="45"/>
      <c r="F17" s="7"/>
      <c r="G17" s="45"/>
      <c r="H17" s="7"/>
      <c r="I17" s="46"/>
      <c r="J17" s="46"/>
      <c r="K17" s="7"/>
      <c r="L17" s="47"/>
      <c r="M17" s="7"/>
      <c r="N17" s="45"/>
      <c r="O17" s="7"/>
      <c r="P17" s="45"/>
      <c r="Q17" s="7"/>
      <c r="R17" s="45"/>
      <c r="S17" s="7"/>
      <c r="T17" s="46"/>
      <c r="U17" s="46"/>
      <c r="V17" s="7"/>
      <c r="W17" s="47"/>
    </row>
    <row r="18" spans="1:23" ht="13.5" customHeight="1" x14ac:dyDescent="0.25">
      <c r="A18" s="7"/>
      <c r="B18" s="81" t="s">
        <v>9</v>
      </c>
      <c r="C18" s="77" t="s">
        <v>18</v>
      </c>
      <c r="D18" s="15"/>
      <c r="E18" s="78">
        <v>199</v>
      </c>
      <c r="F18" s="15"/>
      <c r="G18" s="78">
        <v>217</v>
      </c>
      <c r="H18" s="15"/>
      <c r="I18" s="79">
        <f t="shared" ref="I18:I19" si="12">G18-E18</f>
        <v>18</v>
      </c>
      <c r="J18" s="79">
        <f>I18</f>
        <v>18</v>
      </c>
      <c r="K18" s="15"/>
      <c r="L18" s="80">
        <f t="shared" ref="L18:L19" si="13">I18/ABS(E18)</f>
        <v>9.0452261306532666E-2</v>
      </c>
      <c r="M18" s="15"/>
      <c r="N18" s="78">
        <v>985</v>
      </c>
      <c r="O18" s="15"/>
      <c r="P18" s="78">
        <v>912</v>
      </c>
      <c r="Q18" s="15"/>
      <c r="R18" s="78">
        <v>934</v>
      </c>
      <c r="S18" s="15"/>
      <c r="T18" s="79">
        <f t="shared" ref="T18:T19" si="14">R18-P18</f>
        <v>22</v>
      </c>
      <c r="U18" s="79">
        <f>T18</f>
        <v>22</v>
      </c>
      <c r="V18" s="15"/>
      <c r="W18" s="80">
        <f t="shared" ref="W18:W19" si="15">T18/ABS(P18)</f>
        <v>2.4122807017543858E-2</v>
      </c>
    </row>
    <row r="19" spans="1:23" ht="13.5" customHeight="1" x14ac:dyDescent="0.25">
      <c r="A19" s="7"/>
      <c r="B19" s="39" t="s">
        <v>7</v>
      </c>
      <c r="C19" s="48" t="s">
        <v>10</v>
      </c>
      <c r="D19" s="41"/>
      <c r="E19" s="42">
        <f>SUMIFS(E$9:E18,$B$9:$B18,"+")-SUMIFS(E$9:E18,$B$9:$B18,"-")</f>
        <v>132</v>
      </c>
      <c r="F19" s="41"/>
      <c r="G19" s="42">
        <f>SUMIFS(G$9:G18,$B$9:$B18,"+")-SUMIFS(G$9:G18,$B$9:$B18,"-")</f>
        <v>169</v>
      </c>
      <c r="H19" s="41"/>
      <c r="I19" s="43">
        <f t="shared" si="12"/>
        <v>37</v>
      </c>
      <c r="J19" s="43"/>
      <c r="K19" s="41"/>
      <c r="L19" s="44">
        <f t="shared" si="13"/>
        <v>0.28030303030303028</v>
      </c>
      <c r="M19" s="41"/>
      <c r="N19" s="42">
        <f>SUMIFS(N$9:N18,$B$9:$B18,"+")-SUMIFS(N$9:N18,$B$9:$B18,"-")</f>
        <v>251</v>
      </c>
      <c r="O19" s="41"/>
      <c r="P19" s="42">
        <f>SUMIFS(P$9:P18,$B$9:$B18,"+")-SUMIFS(P$9:P18,$B$9:$B18,"-")</f>
        <v>420</v>
      </c>
      <c r="Q19" s="41"/>
      <c r="R19" s="42">
        <f>SUMIFS(R$9:R18,$B$9:$B18,"+")-SUMIFS(R$9:R18,$B$9:$B18,"-")</f>
        <v>408</v>
      </c>
      <c r="S19" s="41"/>
      <c r="T19" s="43">
        <f t="shared" si="14"/>
        <v>-12</v>
      </c>
      <c r="U19" s="43"/>
      <c r="V19" s="41"/>
      <c r="W19" s="44">
        <f t="shared" si="15"/>
        <v>-2.8571428571428571E-2</v>
      </c>
    </row>
    <row r="20" spans="1:23" ht="13.5" customHeight="1" x14ac:dyDescent="0.25">
      <c r="A20" s="7"/>
      <c r="B20" s="54"/>
      <c r="C20" s="2" t="s">
        <v>11</v>
      </c>
      <c r="D20" s="2"/>
      <c r="E20" s="4">
        <f>E19/E$12</f>
        <v>7.1700162954915811E-2</v>
      </c>
      <c r="F20" s="2"/>
      <c r="G20" s="4">
        <f>G19/G$12</f>
        <v>8.5830370746571863E-2</v>
      </c>
      <c r="H20" s="2"/>
      <c r="I20" s="4"/>
      <c r="J20" s="4"/>
      <c r="K20" s="2"/>
      <c r="L20" s="4"/>
      <c r="M20" s="2"/>
      <c r="N20" s="4">
        <f>N19/N$12</f>
        <v>3.8308913308913312E-2</v>
      </c>
      <c r="O20" s="2"/>
      <c r="P20" s="4">
        <f>P19/P$12</f>
        <v>5.6074766355140186E-2</v>
      </c>
      <c r="Q20" s="2"/>
      <c r="R20" s="4">
        <f>R19/R$12</f>
        <v>5.4111405835543767E-2</v>
      </c>
      <c r="S20" s="2"/>
      <c r="T20" s="4"/>
      <c r="U20" s="4"/>
      <c r="V20" s="2"/>
      <c r="W20" s="5"/>
    </row>
    <row r="21" spans="1:23" ht="7.5" customHeight="1" x14ac:dyDescent="0.25">
      <c r="A21" s="7"/>
      <c r="B21" s="12"/>
      <c r="C21" s="7"/>
      <c r="D21" s="7"/>
      <c r="E21" s="45"/>
      <c r="F21" s="7"/>
      <c r="G21" s="45"/>
      <c r="H21" s="7"/>
      <c r="I21" s="46"/>
      <c r="J21" s="46"/>
      <c r="K21" s="7"/>
      <c r="L21" s="47"/>
      <c r="M21" s="7"/>
      <c r="N21" s="45"/>
      <c r="O21" s="7"/>
      <c r="P21" s="45"/>
      <c r="Q21" s="7"/>
      <c r="R21" s="45"/>
      <c r="S21" s="7"/>
      <c r="T21" s="46"/>
      <c r="U21" s="46"/>
      <c r="V21" s="7"/>
      <c r="W21" s="47"/>
    </row>
    <row r="22" spans="1:23" ht="13.5" customHeight="1" x14ac:dyDescent="0.25">
      <c r="A22" s="7"/>
      <c r="B22" s="24" t="s">
        <v>9</v>
      </c>
      <c r="C22" s="25" t="s">
        <v>19</v>
      </c>
      <c r="D22" s="15"/>
      <c r="E22" s="26">
        <v>75</v>
      </c>
      <c r="F22" s="15"/>
      <c r="G22" s="26">
        <v>78</v>
      </c>
      <c r="H22" s="15"/>
      <c r="I22" s="27">
        <f t="shared" ref="I22:I25" si="16">G22-E22</f>
        <v>3</v>
      </c>
      <c r="J22" s="27">
        <f t="shared" ref="J22:J24" si="17">I22</f>
        <v>3</v>
      </c>
      <c r="K22" s="15"/>
      <c r="L22" s="28">
        <f t="shared" ref="L22:L25" si="18">I22/ABS(E22)</f>
        <v>0.04</v>
      </c>
      <c r="M22" s="15"/>
      <c r="N22" s="26">
        <v>412</v>
      </c>
      <c r="O22" s="15"/>
      <c r="P22" s="26">
        <v>398</v>
      </c>
      <c r="Q22" s="15"/>
      <c r="R22" s="26">
        <v>404</v>
      </c>
      <c r="S22" s="15"/>
      <c r="T22" s="27">
        <f t="shared" ref="T22:T25" si="19">R22-P22</f>
        <v>6</v>
      </c>
      <c r="U22" s="27">
        <f t="shared" ref="U22:U24" si="20">T22</f>
        <v>6</v>
      </c>
      <c r="V22" s="15"/>
      <c r="W22" s="28">
        <f t="shared" ref="W22:W25" si="21">T22/ABS(P22)</f>
        <v>1.507537688442211E-2</v>
      </c>
    </row>
    <row r="23" spans="1:23" ht="13.5" customHeight="1" x14ac:dyDescent="0.25">
      <c r="A23" s="7"/>
      <c r="B23" s="29" t="s">
        <v>6</v>
      </c>
      <c r="C23" s="30" t="s">
        <v>20</v>
      </c>
      <c r="D23" s="15"/>
      <c r="E23" s="31">
        <v>11</v>
      </c>
      <c r="F23" s="15"/>
      <c r="G23" s="31">
        <v>9</v>
      </c>
      <c r="H23" s="15"/>
      <c r="I23" s="32">
        <f t="shared" si="16"/>
        <v>-2</v>
      </c>
      <c r="J23" s="32">
        <f t="shared" si="17"/>
        <v>-2</v>
      </c>
      <c r="K23" s="15"/>
      <c r="L23" s="33">
        <f t="shared" si="18"/>
        <v>-0.18181818181818182</v>
      </c>
      <c r="M23" s="15"/>
      <c r="N23" s="31">
        <v>46</v>
      </c>
      <c r="O23" s="15"/>
      <c r="P23" s="31">
        <v>43</v>
      </c>
      <c r="Q23" s="15"/>
      <c r="R23" s="31">
        <v>38</v>
      </c>
      <c r="S23" s="15"/>
      <c r="T23" s="32">
        <f t="shared" si="19"/>
        <v>-5</v>
      </c>
      <c r="U23" s="32">
        <f t="shared" si="20"/>
        <v>-5</v>
      </c>
      <c r="V23" s="15"/>
      <c r="W23" s="33">
        <f t="shared" si="21"/>
        <v>-0.11627906976744186</v>
      </c>
    </row>
    <row r="24" spans="1:23" ht="13.5" customHeight="1" x14ac:dyDescent="0.25">
      <c r="A24" s="7"/>
      <c r="B24" s="49" t="s">
        <v>9</v>
      </c>
      <c r="C24" s="50" t="s">
        <v>21</v>
      </c>
      <c r="D24" s="15"/>
      <c r="E24" s="51">
        <v>4</v>
      </c>
      <c r="F24" s="15"/>
      <c r="G24" s="51">
        <v>12</v>
      </c>
      <c r="H24" s="15"/>
      <c r="I24" s="52">
        <f t="shared" si="16"/>
        <v>8</v>
      </c>
      <c r="J24" s="52">
        <f t="shared" si="17"/>
        <v>8</v>
      </c>
      <c r="K24" s="15"/>
      <c r="L24" s="53">
        <f t="shared" si="18"/>
        <v>2</v>
      </c>
      <c r="M24" s="15"/>
      <c r="N24" s="51">
        <v>17</v>
      </c>
      <c r="O24" s="15"/>
      <c r="P24" s="51">
        <v>16</v>
      </c>
      <c r="Q24" s="15"/>
      <c r="R24" s="51">
        <v>20</v>
      </c>
      <c r="S24" s="15"/>
      <c r="T24" s="52">
        <f t="shared" si="19"/>
        <v>4</v>
      </c>
      <c r="U24" s="52">
        <f t="shared" si="20"/>
        <v>4</v>
      </c>
      <c r="V24" s="15"/>
      <c r="W24" s="53">
        <f t="shared" si="21"/>
        <v>0.25</v>
      </c>
    </row>
    <row r="25" spans="1:23" ht="13.5" customHeight="1" x14ac:dyDescent="0.25">
      <c r="A25" s="7"/>
      <c r="B25" s="39" t="s">
        <v>7</v>
      </c>
      <c r="C25" s="48" t="s">
        <v>12</v>
      </c>
      <c r="D25" s="41"/>
      <c r="E25" s="42">
        <f>SUMIFS(E$9:E24,$B$9:$B24,"+")-SUMIFS(E$9:E24,$B$9:$B24,"-")</f>
        <v>64</v>
      </c>
      <c r="F25" s="41"/>
      <c r="G25" s="42">
        <f>SUMIFS(G$9:G24,$B$9:$B24,"+")-SUMIFS(G$9:G24,$B$9:$B24,"-")</f>
        <v>88</v>
      </c>
      <c r="H25" s="41"/>
      <c r="I25" s="43">
        <f t="shared" si="16"/>
        <v>24</v>
      </c>
      <c r="J25" s="43"/>
      <c r="K25" s="41"/>
      <c r="L25" s="44">
        <f t="shared" si="18"/>
        <v>0.375</v>
      </c>
      <c r="M25" s="41"/>
      <c r="N25" s="42">
        <f>SUMIFS(N$9:N24,$B$9:$B24,"+")-SUMIFS(N$9:N24,$B$9:$B24,"-")</f>
        <v>-132</v>
      </c>
      <c r="O25" s="41"/>
      <c r="P25" s="42">
        <f>SUMIFS(P$9:P24,$B$9:$B24,"+")-SUMIFS(P$9:P24,$B$9:$B24,"-")</f>
        <v>49</v>
      </c>
      <c r="Q25" s="41"/>
      <c r="R25" s="42">
        <f>SUMIFS(R$9:R24,$B$9:$B24,"+")-SUMIFS(R$9:R24,$B$9:$B24,"-")</f>
        <v>22</v>
      </c>
      <c r="S25" s="41"/>
      <c r="T25" s="43">
        <f t="shared" si="19"/>
        <v>-27</v>
      </c>
      <c r="U25" s="43"/>
      <c r="V25" s="41"/>
      <c r="W25" s="44">
        <f t="shared" si="21"/>
        <v>-0.55102040816326525</v>
      </c>
    </row>
    <row r="26" spans="1:23" ht="13.5" customHeight="1" x14ac:dyDescent="0.25">
      <c r="A26" s="7"/>
      <c r="B26" s="54"/>
      <c r="C26" s="2" t="s">
        <v>11</v>
      </c>
      <c r="D26" s="2"/>
      <c r="E26" s="4">
        <f>E25/E$12</f>
        <v>3.4763715372080388E-2</v>
      </c>
      <c r="F26" s="2"/>
      <c r="G26" s="4">
        <f>G25/G$12</f>
        <v>4.4692737430167599E-2</v>
      </c>
      <c r="H26" s="2"/>
      <c r="I26" s="4"/>
      <c r="J26" s="4"/>
      <c r="K26" s="2"/>
      <c r="L26" s="4"/>
      <c r="M26" s="2"/>
      <c r="N26" s="4">
        <f>N25/N$12</f>
        <v>-2.0146520146520148E-2</v>
      </c>
      <c r="O26" s="2"/>
      <c r="P26" s="4">
        <f>P25/P$12</f>
        <v>6.5420560747663555E-3</v>
      </c>
      <c r="Q26" s="2"/>
      <c r="R26" s="4">
        <f>R25/R$12</f>
        <v>2.9177718832891246E-3</v>
      </c>
      <c r="S26" s="2"/>
      <c r="T26" s="4"/>
      <c r="U26" s="4"/>
      <c r="V26" s="2"/>
      <c r="W26" s="3"/>
    </row>
  </sheetData>
  <conditionalFormatting sqref="I8:I26 L8:L26 T8:T26 W8:W26">
    <cfRule type="expression" dxfId="1" priority="1">
      <formula>IF($B8="-",I8&gt;0,I8&lt;0)</formula>
    </cfRule>
  </conditionalFormatting>
  <conditionalFormatting sqref="J9:J12 J16 J19 J23 J25 U9:U12 U16 U19 U23 U25">
    <cfRule type="dataBar" priority="45">
      <dataBar showValue="0">
        <cfvo type="formula" val="$Z$2"/>
        <cfvo type="formula" val="$Z$3"/>
        <color rgb="FF8CB400"/>
      </dataBar>
      <extLst>
        <ext xmlns:x14="http://schemas.microsoft.com/office/spreadsheetml/2009/9/main" uri="{B025F937-C7B1-47D3-B67F-A62EFF666E3E}">
          <x14:id>{73E5B000-FD52-4987-8328-DA2ADE3230B2}</x14:id>
        </ext>
      </extLst>
    </cfRule>
  </conditionalFormatting>
  <conditionalFormatting sqref="J14:J15 J18 J22 J24 U14:U15 U18 U22 U24">
    <cfRule type="dataBar" priority="55">
      <dataBar showValue="0">
        <cfvo type="formula" val="$Z$2"/>
        <cfvo type="formula" val="$Z$3"/>
        <color rgb="FFFF0000"/>
      </dataBar>
      <extLst>
        <ext xmlns:x14="http://schemas.microsoft.com/office/spreadsheetml/2009/9/main" uri="{B025F937-C7B1-47D3-B67F-A62EFF666E3E}">
          <x14:id>{73C021AA-1213-47D9-9CF1-DD654D2AD86E}</x14:id>
        </ext>
      </extLst>
    </cfRule>
  </conditionalFormatting>
  <pageMargins left="0.7" right="0.7" top="0.78740157499999996" bottom="0.78740157499999996" header="0.3" footer="0.3"/>
  <pageSetup paperSize="9" orientation="portrait" horizontalDpi="1200" verticalDpi="1200" r:id="rId1"/>
  <ignoredErrors>
    <ignoredError sqref="B4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3E5B000-FD52-4987-8328-DA2ADE3230B2}">
            <x14:dataBar minLength="0" maxLength="100" gradient="0">
              <x14:cfvo type="formula">
                <xm:f>$Z$2</xm:f>
              </x14:cfvo>
              <x14:cfvo type="formula">
                <xm:f>$Z$3</xm:f>
              </x14:cfvo>
              <x14:negativeFillColor rgb="FFFF0000"/>
              <x14:axisColor rgb="FF000000"/>
            </x14:dataBar>
          </x14:cfRule>
          <xm:sqref>J9:J12 J16 J19 J23 J25 U9:U12 U16 U19 U23 U25</xm:sqref>
        </x14:conditionalFormatting>
        <x14:conditionalFormatting xmlns:xm="http://schemas.microsoft.com/office/excel/2006/main">
          <x14:cfRule type="dataBar" id="{73C021AA-1213-47D9-9CF1-DD654D2AD86E}">
            <x14:dataBar minLength="0" maxLength="100" gradient="0">
              <x14:cfvo type="formula">
                <xm:f>$Z$2</xm:f>
              </x14:cfvo>
              <x14:cfvo type="formula">
                <xm:f>$Z$3</xm:f>
              </x14:cfvo>
              <x14:negativeFillColor rgb="FF8CB400"/>
              <x14:axisColor rgb="FF000000"/>
            </x14:dataBar>
          </x14:cfRule>
          <xm:sqref>J14:J15 J18 J22 J24 U14:U15 U18 U22 U24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DFD22-CE00-4E6B-907A-886CCD582F06}">
  <dimension ref="A1:AD41"/>
  <sheetViews>
    <sheetView showGridLines="0" zoomScaleNormal="100" workbookViewId="0">
      <selection activeCell="AA41" sqref="AA41"/>
    </sheetView>
  </sheetViews>
  <sheetFormatPr baseColWidth="10" defaultColWidth="11.42578125" defaultRowHeight="12" x14ac:dyDescent="0.25"/>
  <cols>
    <col min="1" max="1" width="2.85546875" style="1" customWidth="1"/>
    <col min="2" max="2" width="2.140625" style="1" customWidth="1"/>
    <col min="3" max="3" width="17.140625" style="1" customWidth="1"/>
    <col min="4" max="4" width="1.42578125" style="1" customWidth="1"/>
    <col min="5" max="5" width="7.140625" style="1" customWidth="1"/>
    <col min="6" max="6" width="0.7109375" style="1" customWidth="1"/>
    <col min="7" max="7" width="7.140625" style="1" customWidth="1"/>
    <col min="8" max="8" width="0.7109375" style="1" customWidth="1"/>
    <col min="9" max="9" width="7.140625" style="1" customWidth="1"/>
    <col min="10" max="10" width="14.28515625" style="1" customWidth="1"/>
    <col min="11" max="11" width="0.7109375" style="1" customWidth="1"/>
    <col min="12" max="12" width="7.140625" style="1" customWidth="1"/>
    <col min="13" max="13" width="1.42578125" style="1" customWidth="1"/>
    <col min="14" max="14" width="7.140625" style="1" customWidth="1"/>
    <col min="15" max="15" width="0.7109375" style="1" customWidth="1"/>
    <col min="16" max="16" width="7.140625" style="1" customWidth="1"/>
    <col min="17" max="17" width="0.7109375" style="1" customWidth="1"/>
    <col min="18" max="18" width="7.140625" style="1" customWidth="1"/>
    <col min="19" max="19" width="0.7109375" style="1" customWidth="1"/>
    <col min="20" max="20" width="7.140625" style="1" customWidth="1"/>
    <col min="21" max="21" width="14.28515625" style="1" customWidth="1"/>
    <col min="22" max="22" width="0.7109375" style="1" customWidth="1"/>
    <col min="23" max="24" width="7.140625" style="1" customWidth="1"/>
    <col min="25" max="25" width="17.140625" style="1" customWidth="1"/>
    <col min="26" max="32" width="7.140625" style="1" customWidth="1"/>
    <col min="33" max="16384" width="11.42578125" style="1"/>
  </cols>
  <sheetData>
    <row r="1" spans="1:23" ht="13.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3.5" customHeight="1" x14ac:dyDescent="0.25">
      <c r="A2" s="6"/>
      <c r="B2" s="8" t="s">
        <v>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V2" s="7"/>
      <c r="W2" s="7"/>
    </row>
    <row r="3" spans="1:23" ht="13.5" customHeight="1" x14ac:dyDescent="0.25">
      <c r="A3" s="6"/>
      <c r="B3" s="8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V3" s="7"/>
      <c r="W3" s="7"/>
    </row>
    <row r="4" spans="1:23" ht="13.5" customHeight="1" x14ac:dyDescent="0.25">
      <c r="A4" s="7"/>
      <c r="B4" s="11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3.5" customHeight="1" x14ac:dyDescent="0.25">
      <c r="A5" s="7"/>
      <c r="B5" s="12"/>
      <c r="C5" s="7"/>
      <c r="D5" s="7"/>
      <c r="E5" s="13" t="s">
        <v>26</v>
      </c>
      <c r="F5" s="13"/>
      <c r="G5" s="13"/>
      <c r="H5" s="13"/>
      <c r="I5" s="13"/>
      <c r="J5" s="13"/>
      <c r="K5" s="13"/>
      <c r="L5" s="13"/>
      <c r="M5" s="7"/>
      <c r="N5" s="13">
        <v>2022</v>
      </c>
      <c r="O5" s="13"/>
      <c r="P5" s="13"/>
      <c r="Q5" s="13"/>
      <c r="R5" s="13"/>
      <c r="S5" s="13"/>
      <c r="T5" s="13"/>
      <c r="U5" s="13"/>
      <c r="V5" s="13"/>
      <c r="W5" s="13"/>
    </row>
    <row r="6" spans="1:23" ht="13.5" customHeight="1" x14ac:dyDescent="0.25">
      <c r="A6" s="7"/>
      <c r="B6" s="14"/>
      <c r="C6" s="15"/>
      <c r="D6" s="15"/>
      <c r="E6" s="16" t="s">
        <v>0</v>
      </c>
      <c r="F6" s="16"/>
      <c r="G6" s="16" t="s">
        <v>1</v>
      </c>
      <c r="H6" s="16"/>
      <c r="I6" s="55" t="s">
        <v>2</v>
      </c>
      <c r="J6" s="55"/>
      <c r="K6" s="16"/>
      <c r="L6" s="76" t="s">
        <v>4</v>
      </c>
      <c r="M6" s="16"/>
      <c r="N6" s="16" t="s">
        <v>3</v>
      </c>
      <c r="O6" s="16"/>
      <c r="P6" s="16" t="s">
        <v>0</v>
      </c>
      <c r="Q6" s="16"/>
      <c r="R6" s="16" t="s">
        <v>5</v>
      </c>
      <c r="S6" s="16"/>
      <c r="T6" s="55" t="s">
        <v>2</v>
      </c>
      <c r="U6" s="55"/>
      <c r="V6" s="16"/>
      <c r="W6" s="76" t="s">
        <v>4</v>
      </c>
    </row>
    <row r="7" spans="1:23" ht="3" customHeight="1" x14ac:dyDescent="0.25">
      <c r="A7" s="7"/>
      <c r="B7" s="17"/>
      <c r="C7" s="18"/>
      <c r="D7" s="15"/>
      <c r="E7" s="20"/>
      <c r="F7" s="15"/>
      <c r="G7" s="21"/>
      <c r="H7" s="15"/>
      <c r="I7" s="22"/>
      <c r="J7" s="22"/>
      <c r="K7" s="15"/>
      <c r="L7" s="22"/>
      <c r="M7" s="15"/>
      <c r="N7" s="19"/>
      <c r="O7" s="15"/>
      <c r="P7" s="20"/>
      <c r="Q7" s="15"/>
      <c r="R7" s="23"/>
      <c r="S7" s="15"/>
      <c r="T7" s="22"/>
      <c r="U7" s="22"/>
      <c r="V7" s="15"/>
      <c r="W7" s="22"/>
    </row>
    <row r="8" spans="1:23" ht="7.5" customHeight="1" x14ac:dyDescent="0.25">
      <c r="A8" s="7"/>
      <c r="B8" s="12"/>
      <c r="C8" s="7"/>
      <c r="D8" s="7"/>
      <c r="E8" s="45"/>
      <c r="F8" s="7"/>
      <c r="G8" s="45"/>
      <c r="H8" s="7"/>
      <c r="I8" s="46"/>
      <c r="J8" s="46"/>
      <c r="K8" s="7"/>
      <c r="L8" s="47"/>
      <c r="M8" s="7"/>
      <c r="N8" s="45"/>
      <c r="O8" s="7"/>
      <c r="P8" s="45"/>
      <c r="Q8" s="7"/>
      <c r="R8" s="45"/>
      <c r="S8" s="7"/>
      <c r="T8" s="46"/>
      <c r="U8" s="46"/>
      <c r="V8" s="7"/>
      <c r="W8" s="47"/>
    </row>
    <row r="9" spans="1:23" ht="13.5" customHeight="1" x14ac:dyDescent="0.25">
      <c r="A9" s="7"/>
      <c r="B9" s="24" t="s">
        <v>6</v>
      </c>
      <c r="C9" s="25" t="s">
        <v>13</v>
      </c>
      <c r="D9" s="15"/>
      <c r="E9" s="26">
        <f>Z30</f>
        <v>1079</v>
      </c>
      <c r="F9" s="15"/>
      <c r="G9" s="26">
        <f>AA30</f>
        <v>1138</v>
      </c>
      <c r="H9" s="15"/>
      <c r="I9" s="27">
        <f>G9-E9</f>
        <v>59</v>
      </c>
      <c r="J9" s="27">
        <f>I9</f>
        <v>59</v>
      </c>
      <c r="K9" s="15"/>
      <c r="L9" s="28">
        <f>I9/ABS(E9)</f>
        <v>5.4680259499536608E-2</v>
      </c>
      <c r="M9" s="15"/>
      <c r="N9" s="26">
        <f>AB30</f>
        <v>3799</v>
      </c>
      <c r="O9" s="15"/>
      <c r="P9" s="26">
        <f>AC30</f>
        <v>4425</v>
      </c>
      <c r="Q9" s="15"/>
      <c r="R9" s="26">
        <f>AD30</f>
        <v>4371</v>
      </c>
      <c r="S9" s="15"/>
      <c r="T9" s="27">
        <f t="shared" ref="T9:T12" si="0">R9-P9</f>
        <v>-54</v>
      </c>
      <c r="U9" s="27">
        <f t="shared" ref="U9:U11" si="1">T9</f>
        <v>-54</v>
      </c>
      <c r="V9" s="15"/>
      <c r="W9" s="28">
        <f t="shared" ref="W9:W12" si="2">T9/ABS(P9)</f>
        <v>-1.2203389830508475E-2</v>
      </c>
    </row>
    <row r="10" spans="1:23" ht="13.5" customHeight="1" x14ac:dyDescent="0.25">
      <c r="A10" s="7"/>
      <c r="B10" s="29" t="s">
        <v>6</v>
      </c>
      <c r="C10" s="30" t="s">
        <v>14</v>
      </c>
      <c r="D10" s="15"/>
      <c r="E10" s="31">
        <f>Z31</f>
        <v>566</v>
      </c>
      <c r="F10" s="15"/>
      <c r="G10" s="31">
        <f>AA31</f>
        <v>654</v>
      </c>
      <c r="H10" s="15"/>
      <c r="I10" s="32">
        <f t="shared" ref="I10:I12" si="3">G10-E10</f>
        <v>88</v>
      </c>
      <c r="J10" s="32">
        <f t="shared" ref="J10:J11" si="4">I10</f>
        <v>88</v>
      </c>
      <c r="K10" s="15"/>
      <c r="L10" s="33">
        <f t="shared" ref="L10:L12" si="5">I10/ABS(E10)</f>
        <v>0.15547703180212014</v>
      </c>
      <c r="M10" s="15"/>
      <c r="N10" s="31">
        <f>AB31</f>
        <v>2060</v>
      </c>
      <c r="O10" s="15"/>
      <c r="P10" s="31">
        <f>AC31</f>
        <v>2304</v>
      </c>
      <c r="Q10" s="15"/>
      <c r="R10" s="31">
        <f>AD31</f>
        <v>2321</v>
      </c>
      <c r="S10" s="15"/>
      <c r="T10" s="32">
        <f t="shared" si="0"/>
        <v>17</v>
      </c>
      <c r="U10" s="32">
        <f t="shared" si="1"/>
        <v>17</v>
      </c>
      <c r="V10" s="15"/>
      <c r="W10" s="33">
        <f t="shared" si="2"/>
        <v>7.378472222222222E-3</v>
      </c>
    </row>
    <row r="11" spans="1:23" ht="13.5" customHeight="1" x14ac:dyDescent="0.25">
      <c r="A11" s="7"/>
      <c r="B11" s="34" t="s">
        <v>6</v>
      </c>
      <c r="C11" s="35" t="s">
        <v>15</v>
      </c>
      <c r="D11" s="7"/>
      <c r="E11" s="36">
        <f>Z32</f>
        <v>196</v>
      </c>
      <c r="F11" s="7"/>
      <c r="G11" s="36">
        <f>AA32</f>
        <v>177</v>
      </c>
      <c r="H11" s="7"/>
      <c r="I11" s="37">
        <f t="shared" si="3"/>
        <v>-19</v>
      </c>
      <c r="J11" s="37">
        <f t="shared" si="4"/>
        <v>-19</v>
      </c>
      <c r="K11" s="7"/>
      <c r="L11" s="38">
        <f t="shared" si="5"/>
        <v>-9.6938775510204078E-2</v>
      </c>
      <c r="M11" s="7"/>
      <c r="N11" s="36">
        <f>AB32</f>
        <v>693</v>
      </c>
      <c r="O11" s="7"/>
      <c r="P11" s="36">
        <f>AC32</f>
        <v>761</v>
      </c>
      <c r="Q11" s="7"/>
      <c r="R11" s="36">
        <f>AD32</f>
        <v>848</v>
      </c>
      <c r="S11" s="7"/>
      <c r="T11" s="37">
        <f t="shared" si="0"/>
        <v>87</v>
      </c>
      <c r="U11" s="37">
        <f t="shared" si="1"/>
        <v>87</v>
      </c>
      <c r="V11" s="7"/>
      <c r="W11" s="38">
        <f t="shared" si="2"/>
        <v>0.11432325886990802</v>
      </c>
    </row>
    <row r="12" spans="1:23" ht="13.5" customHeight="1" x14ac:dyDescent="0.25">
      <c r="A12" s="7"/>
      <c r="B12" s="39" t="s">
        <v>7</v>
      </c>
      <c r="C12" s="40" t="s">
        <v>8</v>
      </c>
      <c r="D12" s="41"/>
      <c r="E12" s="42">
        <f>SUMIFS(E$9:E11,$B$9:$B11,"+")-SUMIFS(E$9:E11,$B$9:$B11,"-")</f>
        <v>1841</v>
      </c>
      <c r="F12" s="41"/>
      <c r="G12" s="42">
        <f>SUMIFS(G$9:G11,$B$9:$B11,"+")-SUMIFS(G$9:G11,$B$9:$B11,"-")</f>
        <v>1969</v>
      </c>
      <c r="H12" s="41"/>
      <c r="I12" s="43">
        <f t="shared" si="3"/>
        <v>128</v>
      </c>
      <c r="J12" s="43"/>
      <c r="K12" s="41"/>
      <c r="L12" s="44">
        <f t="shared" si="5"/>
        <v>6.9527430744160776E-2</v>
      </c>
      <c r="M12" s="41"/>
      <c r="N12" s="42">
        <f>SUMIFS(N$9:N11,$B$9:$B11,"+")-SUMIFS(N$9:N11,$B$9:$B11,"-")</f>
        <v>6552</v>
      </c>
      <c r="O12" s="41"/>
      <c r="P12" s="42">
        <f>SUMIFS(P$9:P11,$B$9:$B11,"+")-SUMIFS(P$9:P11,$B$9:$B11,"-")</f>
        <v>7490</v>
      </c>
      <c r="Q12" s="41"/>
      <c r="R12" s="42">
        <f>SUMIFS(R$9:R11,$B$9:$B11,"+")-SUMIFS(R$9:R11,$B$9:$B11,"-")</f>
        <v>7540</v>
      </c>
      <c r="S12" s="41"/>
      <c r="T12" s="43">
        <f t="shared" si="0"/>
        <v>50</v>
      </c>
      <c r="U12" s="43"/>
      <c r="V12" s="41"/>
      <c r="W12" s="44">
        <f t="shared" si="2"/>
        <v>6.6755674232309749E-3</v>
      </c>
    </row>
    <row r="13" spans="1:23" ht="7.5" customHeight="1" x14ac:dyDescent="0.25">
      <c r="A13" s="7"/>
      <c r="B13" s="12"/>
      <c r="C13" s="7"/>
      <c r="D13" s="7"/>
      <c r="E13" s="45"/>
      <c r="F13" s="7"/>
      <c r="G13" s="45"/>
      <c r="H13" s="7"/>
      <c r="I13" s="46"/>
      <c r="J13" s="46"/>
      <c r="K13" s="7"/>
      <c r="L13" s="47"/>
      <c r="M13" s="7"/>
      <c r="N13" s="45"/>
      <c r="O13" s="7"/>
      <c r="P13" s="45"/>
      <c r="Q13" s="7"/>
      <c r="R13" s="45"/>
      <c r="S13" s="7"/>
      <c r="T13" s="46"/>
      <c r="U13" s="46"/>
      <c r="V13" s="7"/>
      <c r="W13" s="47"/>
    </row>
    <row r="14" spans="1:23" ht="13.5" customHeight="1" x14ac:dyDescent="0.25">
      <c r="A14" s="7"/>
      <c r="B14" s="24" t="s">
        <v>9</v>
      </c>
      <c r="C14" s="25" t="s">
        <v>16</v>
      </c>
      <c r="D14" s="15"/>
      <c r="E14" s="26">
        <f>Z33</f>
        <v>830</v>
      </c>
      <c r="F14" s="15"/>
      <c r="G14" s="26">
        <f>AA33</f>
        <v>864</v>
      </c>
      <c r="H14" s="15"/>
      <c r="I14" s="27">
        <f t="shared" ref="I14:I16" si="6">G14-E14</f>
        <v>34</v>
      </c>
      <c r="J14" s="27">
        <f t="shared" ref="J14:J15" si="7">I14</f>
        <v>34</v>
      </c>
      <c r="K14" s="15"/>
      <c r="L14" s="28">
        <f t="shared" ref="L14:L16" si="8">I14/ABS(E14)</f>
        <v>4.0963855421686748E-2</v>
      </c>
      <c r="M14" s="15"/>
      <c r="N14" s="26">
        <f>AB33</f>
        <v>2922</v>
      </c>
      <c r="O14" s="15"/>
      <c r="P14" s="26">
        <f>AC33</f>
        <v>3361</v>
      </c>
      <c r="Q14" s="15"/>
      <c r="R14" s="26">
        <f>AD33</f>
        <v>3320</v>
      </c>
      <c r="S14" s="15"/>
      <c r="T14" s="27">
        <f t="shared" ref="T14:T16" si="9">R14-P14</f>
        <v>-41</v>
      </c>
      <c r="U14" s="27">
        <f t="shared" ref="U14:U15" si="10">T14</f>
        <v>-41</v>
      </c>
      <c r="V14" s="15"/>
      <c r="W14" s="28">
        <f t="shared" ref="W14:W16" si="11">T14/ABS(P14)</f>
        <v>-1.2198750371913121E-2</v>
      </c>
    </row>
    <row r="15" spans="1:23" ht="13.5" customHeight="1" x14ac:dyDescent="0.25">
      <c r="A15" s="7"/>
      <c r="B15" s="29" t="s">
        <v>9</v>
      </c>
      <c r="C15" s="30" t="s">
        <v>17</v>
      </c>
      <c r="D15" s="15"/>
      <c r="E15" s="31">
        <f>Z34</f>
        <v>680</v>
      </c>
      <c r="F15" s="15"/>
      <c r="G15" s="31">
        <f>AA34</f>
        <v>719</v>
      </c>
      <c r="H15" s="15"/>
      <c r="I15" s="32">
        <f t="shared" si="6"/>
        <v>39</v>
      </c>
      <c r="J15" s="32">
        <f t="shared" si="7"/>
        <v>39</v>
      </c>
      <c r="K15" s="15"/>
      <c r="L15" s="33">
        <f t="shared" si="8"/>
        <v>5.7352941176470586E-2</v>
      </c>
      <c r="M15" s="15"/>
      <c r="N15" s="31">
        <f>AB34</f>
        <v>2394</v>
      </c>
      <c r="O15" s="15"/>
      <c r="P15" s="31">
        <f>AC34</f>
        <v>2797</v>
      </c>
      <c r="Q15" s="15"/>
      <c r="R15" s="31">
        <f>AD34</f>
        <v>2878</v>
      </c>
      <c r="S15" s="15"/>
      <c r="T15" s="32">
        <f t="shared" si="9"/>
        <v>81</v>
      </c>
      <c r="U15" s="32">
        <f t="shared" si="10"/>
        <v>81</v>
      </c>
      <c r="V15" s="15"/>
      <c r="W15" s="33">
        <f t="shared" si="11"/>
        <v>2.8959599570968896E-2</v>
      </c>
    </row>
    <row r="16" spans="1:23" ht="13.5" customHeight="1" x14ac:dyDescent="0.25">
      <c r="A16" s="7"/>
      <c r="B16" s="39" t="s">
        <v>7</v>
      </c>
      <c r="C16" s="48" t="s">
        <v>28</v>
      </c>
      <c r="D16" s="41"/>
      <c r="E16" s="42">
        <f>SUMIFS(E$9:E15,$B$9:$B15,"+")-SUMIFS(E$9:E15,$B$9:$B15,"-")</f>
        <v>331</v>
      </c>
      <c r="F16" s="41"/>
      <c r="G16" s="42">
        <f>SUMIFS(G$9:G15,$B$9:$B15,"+")-SUMIFS(G$9:G15,$B$9:$B15,"-")</f>
        <v>386</v>
      </c>
      <c r="H16" s="41"/>
      <c r="I16" s="43">
        <f t="shared" si="6"/>
        <v>55</v>
      </c>
      <c r="J16" s="43"/>
      <c r="K16" s="41"/>
      <c r="L16" s="44">
        <f t="shared" si="8"/>
        <v>0.16616314199395771</v>
      </c>
      <c r="M16" s="41"/>
      <c r="N16" s="42">
        <f>SUMIFS(N$9:N15,$B$9:$B15,"+")-SUMIFS(N$9:N15,$B$9:$B15,"-")</f>
        <v>1236</v>
      </c>
      <c r="O16" s="41"/>
      <c r="P16" s="42">
        <f>SUMIFS(P$9:P15,$B$9:$B15,"+")-SUMIFS(P$9:P15,$B$9:$B15,"-")</f>
        <v>1332</v>
      </c>
      <c r="Q16" s="41"/>
      <c r="R16" s="42">
        <f>SUMIFS(R$9:R15,$B$9:$B15,"+")-SUMIFS(R$9:R15,$B$9:$B15,"-")</f>
        <v>1342</v>
      </c>
      <c r="S16" s="41"/>
      <c r="T16" s="43">
        <f t="shared" si="9"/>
        <v>10</v>
      </c>
      <c r="U16" s="43"/>
      <c r="V16" s="41"/>
      <c r="W16" s="44">
        <f t="shared" si="11"/>
        <v>7.5075075075075074E-3</v>
      </c>
    </row>
    <row r="17" spans="1:30" ht="7.5" customHeight="1" x14ac:dyDescent="0.25">
      <c r="A17" s="7"/>
      <c r="B17" s="82"/>
      <c r="C17" s="7"/>
      <c r="D17" s="7"/>
      <c r="E17" s="45"/>
      <c r="F17" s="7"/>
      <c r="G17" s="45"/>
      <c r="H17" s="7"/>
      <c r="I17" s="46"/>
      <c r="J17" s="46"/>
      <c r="K17" s="7"/>
      <c r="L17" s="47"/>
      <c r="M17" s="7"/>
      <c r="N17" s="45"/>
      <c r="O17" s="7"/>
      <c r="P17" s="45"/>
      <c r="Q17" s="7"/>
      <c r="R17" s="45"/>
      <c r="S17" s="7"/>
      <c r="T17" s="46"/>
      <c r="U17" s="46"/>
      <c r="V17" s="7"/>
      <c r="W17" s="47"/>
    </row>
    <row r="18" spans="1:30" ht="13.5" customHeight="1" x14ac:dyDescent="0.25">
      <c r="A18" s="7"/>
      <c r="B18" s="81" t="s">
        <v>9</v>
      </c>
      <c r="C18" s="77" t="s">
        <v>18</v>
      </c>
      <c r="D18" s="15"/>
      <c r="E18" s="78">
        <f>Z35</f>
        <v>199</v>
      </c>
      <c r="F18" s="15"/>
      <c r="G18" s="78">
        <f>AA35</f>
        <v>217</v>
      </c>
      <c r="H18" s="15"/>
      <c r="I18" s="79">
        <f t="shared" ref="I18:I19" si="12">G18-E18</f>
        <v>18</v>
      </c>
      <c r="J18" s="79">
        <f>I18</f>
        <v>18</v>
      </c>
      <c r="K18" s="15"/>
      <c r="L18" s="80">
        <f t="shared" ref="L18:L19" si="13">I18/ABS(E18)</f>
        <v>9.0452261306532666E-2</v>
      </c>
      <c r="M18" s="15"/>
      <c r="N18" s="78">
        <f>AB35</f>
        <v>985</v>
      </c>
      <c r="O18" s="15"/>
      <c r="P18" s="78">
        <f>AC35</f>
        <v>912</v>
      </c>
      <c r="Q18" s="15"/>
      <c r="R18" s="78">
        <f>AD35</f>
        <v>934</v>
      </c>
      <c r="S18" s="15"/>
      <c r="T18" s="79">
        <f t="shared" ref="T18:T19" si="14">R18-P18</f>
        <v>22</v>
      </c>
      <c r="U18" s="79">
        <f>T18</f>
        <v>22</v>
      </c>
      <c r="V18" s="15"/>
      <c r="W18" s="80">
        <f t="shared" ref="W18:W19" si="15">T18/ABS(P18)</f>
        <v>2.4122807017543858E-2</v>
      </c>
    </row>
    <row r="19" spans="1:30" ht="13.5" customHeight="1" x14ac:dyDescent="0.25">
      <c r="A19" s="7"/>
      <c r="B19" s="39" t="s">
        <v>7</v>
      </c>
      <c r="C19" s="48" t="s">
        <v>10</v>
      </c>
      <c r="D19" s="41"/>
      <c r="E19" s="42">
        <f>SUMIFS(E$9:E18,$B$9:$B18,"+")-SUMIFS(E$9:E18,$B$9:$B18,"-")</f>
        <v>132</v>
      </c>
      <c r="F19" s="41"/>
      <c r="G19" s="42">
        <f>SUMIFS(G$9:G18,$B$9:$B18,"+")-SUMIFS(G$9:G18,$B$9:$B18,"-")</f>
        <v>169</v>
      </c>
      <c r="H19" s="41"/>
      <c r="I19" s="43">
        <f t="shared" si="12"/>
        <v>37</v>
      </c>
      <c r="J19" s="43"/>
      <c r="K19" s="41"/>
      <c r="L19" s="44">
        <f t="shared" si="13"/>
        <v>0.28030303030303028</v>
      </c>
      <c r="M19" s="41"/>
      <c r="N19" s="42">
        <f>SUMIFS(N$9:N18,$B$9:$B18,"+")-SUMIFS(N$9:N18,$B$9:$B18,"-")</f>
        <v>251</v>
      </c>
      <c r="O19" s="41"/>
      <c r="P19" s="42">
        <f>SUMIFS(P$9:P18,$B$9:$B18,"+")-SUMIFS(P$9:P18,$B$9:$B18,"-")</f>
        <v>420</v>
      </c>
      <c r="Q19" s="41"/>
      <c r="R19" s="42">
        <f>SUMIFS(R$9:R18,$B$9:$B18,"+")-SUMIFS(R$9:R18,$B$9:$B18,"-")</f>
        <v>408</v>
      </c>
      <c r="S19" s="41"/>
      <c r="T19" s="43">
        <f t="shared" si="14"/>
        <v>-12</v>
      </c>
      <c r="U19" s="43"/>
      <c r="V19" s="41"/>
      <c r="W19" s="44">
        <f t="shared" si="15"/>
        <v>-2.8571428571428571E-2</v>
      </c>
    </row>
    <row r="20" spans="1:30" ht="13.5" customHeight="1" x14ac:dyDescent="0.25">
      <c r="A20" s="7"/>
      <c r="B20" s="54"/>
      <c r="C20" s="2" t="s">
        <v>11</v>
      </c>
      <c r="D20" s="2"/>
      <c r="E20" s="4">
        <f>E19/E$12</f>
        <v>7.1700162954915811E-2</v>
      </c>
      <c r="F20" s="2"/>
      <c r="G20" s="4">
        <f>G19/G$12</f>
        <v>8.5830370746571863E-2</v>
      </c>
      <c r="H20" s="2"/>
      <c r="I20" s="4"/>
      <c r="J20" s="4"/>
      <c r="K20" s="2"/>
      <c r="L20" s="4"/>
      <c r="M20" s="2"/>
      <c r="N20" s="4">
        <f>N19/N$12</f>
        <v>3.8308913308913312E-2</v>
      </c>
      <c r="O20" s="2"/>
      <c r="P20" s="4">
        <f>P19/P$12</f>
        <v>5.6074766355140186E-2</v>
      </c>
      <c r="Q20" s="2"/>
      <c r="R20" s="4">
        <f>R19/R$12</f>
        <v>5.4111405835543767E-2</v>
      </c>
      <c r="S20" s="2"/>
      <c r="T20" s="4"/>
      <c r="U20" s="4"/>
      <c r="V20" s="2"/>
      <c r="W20" s="5"/>
    </row>
    <row r="21" spans="1:30" ht="7.5" customHeight="1" x14ac:dyDescent="0.25">
      <c r="A21" s="7"/>
      <c r="B21" s="12"/>
      <c r="C21" s="7"/>
      <c r="D21" s="7"/>
      <c r="E21" s="45"/>
      <c r="F21" s="7"/>
      <c r="G21" s="45"/>
      <c r="H21" s="7"/>
      <c r="I21" s="46"/>
      <c r="J21" s="46"/>
      <c r="K21" s="7"/>
      <c r="L21" s="47"/>
      <c r="M21" s="7"/>
      <c r="N21" s="45"/>
      <c r="O21" s="7"/>
      <c r="P21" s="45"/>
      <c r="Q21" s="7"/>
      <c r="R21" s="45"/>
      <c r="S21" s="7"/>
      <c r="T21" s="46"/>
      <c r="U21" s="46"/>
      <c r="V21" s="7"/>
      <c r="W21" s="47"/>
    </row>
    <row r="22" spans="1:30" ht="13.5" customHeight="1" x14ac:dyDescent="0.25">
      <c r="A22" s="7"/>
      <c r="B22" s="24" t="s">
        <v>9</v>
      </c>
      <c r="C22" s="25" t="s">
        <v>19</v>
      </c>
      <c r="D22" s="15"/>
      <c r="E22" s="26">
        <f>Z36</f>
        <v>75</v>
      </c>
      <c r="F22" s="15"/>
      <c r="G22" s="26">
        <f>AA36</f>
        <v>78</v>
      </c>
      <c r="H22" s="15"/>
      <c r="I22" s="27">
        <f t="shared" ref="I22:I25" si="16">G22-E22</f>
        <v>3</v>
      </c>
      <c r="J22" s="27">
        <f t="shared" ref="J22:J24" si="17">I22</f>
        <v>3</v>
      </c>
      <c r="K22" s="15"/>
      <c r="L22" s="28">
        <f t="shared" ref="L22:L25" si="18">I22/ABS(E22)</f>
        <v>0.04</v>
      </c>
      <c r="M22" s="15"/>
      <c r="N22" s="26">
        <f>AB36</f>
        <v>412</v>
      </c>
      <c r="O22" s="15"/>
      <c r="P22" s="26">
        <f>AC36</f>
        <v>398</v>
      </c>
      <c r="Q22" s="15"/>
      <c r="R22" s="26">
        <f>AD36</f>
        <v>404</v>
      </c>
      <c r="S22" s="15"/>
      <c r="T22" s="27">
        <f t="shared" ref="T22:T25" si="19">R22-P22</f>
        <v>6</v>
      </c>
      <c r="U22" s="27">
        <f t="shared" ref="U22:U24" si="20">T22</f>
        <v>6</v>
      </c>
      <c r="V22" s="15"/>
      <c r="W22" s="28">
        <f t="shared" ref="W22:W25" si="21">T22/ABS(P22)</f>
        <v>1.507537688442211E-2</v>
      </c>
    </row>
    <row r="23" spans="1:30" ht="13.5" customHeight="1" x14ac:dyDescent="0.25">
      <c r="A23" s="7"/>
      <c r="B23" s="29" t="s">
        <v>6</v>
      </c>
      <c r="C23" s="30" t="s">
        <v>20</v>
      </c>
      <c r="D23" s="15"/>
      <c r="E23" s="31">
        <f>Z37</f>
        <v>11</v>
      </c>
      <c r="F23" s="15"/>
      <c r="G23" s="31">
        <f>AA37</f>
        <v>9</v>
      </c>
      <c r="H23" s="15"/>
      <c r="I23" s="32">
        <f t="shared" si="16"/>
        <v>-2</v>
      </c>
      <c r="J23" s="32">
        <f t="shared" si="17"/>
        <v>-2</v>
      </c>
      <c r="K23" s="15"/>
      <c r="L23" s="33">
        <f t="shared" si="18"/>
        <v>-0.18181818181818182</v>
      </c>
      <c r="M23" s="15"/>
      <c r="N23" s="31">
        <f>AB37</f>
        <v>46</v>
      </c>
      <c r="O23" s="15"/>
      <c r="P23" s="31">
        <f>AC37</f>
        <v>43</v>
      </c>
      <c r="Q23" s="15"/>
      <c r="R23" s="31">
        <f>AD37</f>
        <v>38</v>
      </c>
      <c r="S23" s="15"/>
      <c r="T23" s="32">
        <f t="shared" si="19"/>
        <v>-5</v>
      </c>
      <c r="U23" s="32">
        <f t="shared" si="20"/>
        <v>-5</v>
      </c>
      <c r="V23" s="15"/>
      <c r="W23" s="33">
        <f t="shared" si="21"/>
        <v>-0.11627906976744186</v>
      </c>
    </row>
    <row r="24" spans="1:30" ht="13.5" customHeight="1" x14ac:dyDescent="0.25">
      <c r="A24" s="7"/>
      <c r="B24" s="49" t="s">
        <v>9</v>
      </c>
      <c r="C24" s="50" t="s">
        <v>21</v>
      </c>
      <c r="D24" s="15"/>
      <c r="E24" s="51">
        <f>Z38</f>
        <v>4</v>
      </c>
      <c r="F24" s="15"/>
      <c r="G24" s="51">
        <f>AA38</f>
        <v>12</v>
      </c>
      <c r="H24" s="15"/>
      <c r="I24" s="52">
        <f t="shared" si="16"/>
        <v>8</v>
      </c>
      <c r="J24" s="52">
        <f t="shared" si="17"/>
        <v>8</v>
      </c>
      <c r="K24" s="15"/>
      <c r="L24" s="53">
        <f t="shared" si="18"/>
        <v>2</v>
      </c>
      <c r="M24" s="15"/>
      <c r="N24" s="51">
        <f>AB38</f>
        <v>17</v>
      </c>
      <c r="O24" s="15"/>
      <c r="P24" s="51">
        <f>AC38</f>
        <v>16</v>
      </c>
      <c r="Q24" s="15"/>
      <c r="R24" s="51">
        <f>AD38</f>
        <v>20</v>
      </c>
      <c r="S24" s="15"/>
      <c r="T24" s="52">
        <f t="shared" si="19"/>
        <v>4</v>
      </c>
      <c r="U24" s="52">
        <f t="shared" si="20"/>
        <v>4</v>
      </c>
      <c r="V24" s="15"/>
      <c r="W24" s="53">
        <f t="shared" si="21"/>
        <v>0.25</v>
      </c>
    </row>
    <row r="25" spans="1:30" ht="13.5" customHeight="1" x14ac:dyDescent="0.25">
      <c r="A25" s="7"/>
      <c r="B25" s="39" t="s">
        <v>7</v>
      </c>
      <c r="C25" s="48" t="s">
        <v>12</v>
      </c>
      <c r="D25" s="41"/>
      <c r="E25" s="42">
        <f>SUMIFS(E$9:E24,$B$9:$B24,"+")-SUMIFS(E$9:E24,$B$9:$B24,"-")</f>
        <v>64</v>
      </c>
      <c r="F25" s="41"/>
      <c r="G25" s="42">
        <f>SUMIFS(G$9:G24,$B$9:$B24,"+")-SUMIFS(G$9:G24,$B$9:$B24,"-")</f>
        <v>88</v>
      </c>
      <c r="H25" s="41"/>
      <c r="I25" s="43">
        <f t="shared" si="16"/>
        <v>24</v>
      </c>
      <c r="J25" s="43"/>
      <c r="K25" s="41"/>
      <c r="L25" s="44">
        <f t="shared" si="18"/>
        <v>0.375</v>
      </c>
      <c r="M25" s="41"/>
      <c r="N25" s="42">
        <f>SUMIFS(N$9:N24,$B$9:$B24,"+")-SUMIFS(N$9:N24,$B$9:$B24,"-")</f>
        <v>-132</v>
      </c>
      <c r="O25" s="41"/>
      <c r="P25" s="42">
        <f>SUMIFS(P$9:P24,$B$9:$B24,"+")-SUMIFS(P$9:P24,$B$9:$B24,"-")</f>
        <v>49</v>
      </c>
      <c r="Q25" s="41"/>
      <c r="R25" s="42">
        <f>SUMIFS(R$9:R24,$B$9:$B24,"+")-SUMIFS(R$9:R24,$B$9:$B24,"-")</f>
        <v>22</v>
      </c>
      <c r="S25" s="41"/>
      <c r="T25" s="43">
        <f t="shared" si="19"/>
        <v>-27</v>
      </c>
      <c r="U25" s="43"/>
      <c r="V25" s="41"/>
      <c r="W25" s="44">
        <f t="shared" si="21"/>
        <v>-0.55102040816326525</v>
      </c>
    </row>
    <row r="26" spans="1:30" ht="13.5" customHeight="1" x14ac:dyDescent="0.25">
      <c r="A26" s="7"/>
      <c r="B26" s="54"/>
      <c r="C26" s="2" t="s">
        <v>11</v>
      </c>
      <c r="D26" s="2"/>
      <c r="E26" s="4">
        <f>E25/E$12</f>
        <v>3.4763715372080388E-2</v>
      </c>
      <c r="F26" s="2"/>
      <c r="G26" s="4">
        <f>G25/G$12</f>
        <v>4.4692737430167599E-2</v>
      </c>
      <c r="H26" s="2"/>
      <c r="I26" s="4"/>
      <c r="J26" s="4"/>
      <c r="K26" s="2"/>
      <c r="L26" s="4"/>
      <c r="M26" s="2"/>
      <c r="N26" s="4">
        <f>N25/N$12</f>
        <v>-2.0146520146520148E-2</v>
      </c>
      <c r="O26" s="2"/>
      <c r="P26" s="4">
        <f>P25/P$12</f>
        <v>6.5420560747663555E-3</v>
      </c>
      <c r="Q26" s="2"/>
      <c r="R26" s="4">
        <f>R25/R$12</f>
        <v>2.9177718832891246E-3</v>
      </c>
      <c r="S26" s="2"/>
      <c r="T26" s="4"/>
      <c r="U26" s="4"/>
      <c r="V26" s="2"/>
      <c r="W26" s="3"/>
    </row>
    <row r="28" spans="1:30" ht="14.25" x14ac:dyDescent="0.25">
      <c r="Y28" s="58"/>
      <c r="Z28" s="64" t="s">
        <v>26</v>
      </c>
      <c r="AA28" s="65"/>
      <c r="AB28" s="13">
        <v>2022</v>
      </c>
      <c r="AC28" s="13"/>
      <c r="AD28" s="13"/>
    </row>
    <row r="29" spans="1:30" ht="14.25" x14ac:dyDescent="0.25">
      <c r="Y29" s="59"/>
      <c r="Z29" s="57" t="s">
        <v>0</v>
      </c>
      <c r="AA29" s="63" t="s">
        <v>1</v>
      </c>
      <c r="AB29" s="57" t="s">
        <v>3</v>
      </c>
      <c r="AC29" s="57" t="s">
        <v>0</v>
      </c>
      <c r="AD29" s="57" t="s">
        <v>5</v>
      </c>
    </row>
    <row r="30" spans="1:30" ht="14.25" x14ac:dyDescent="0.25">
      <c r="Y30" s="60" t="s">
        <v>13</v>
      </c>
      <c r="Z30" s="66">
        <v>1079</v>
      </c>
      <c r="AA30" s="67">
        <v>1138</v>
      </c>
      <c r="AB30" s="68">
        <v>3799</v>
      </c>
      <c r="AC30" s="68">
        <v>4425</v>
      </c>
      <c r="AD30" s="68">
        <v>4371</v>
      </c>
    </row>
    <row r="31" spans="1:30" ht="14.25" x14ac:dyDescent="0.25">
      <c r="Y31" s="61" t="s">
        <v>14</v>
      </c>
      <c r="Z31" s="69">
        <v>566</v>
      </c>
      <c r="AA31" s="70">
        <v>654</v>
      </c>
      <c r="AB31" s="71">
        <v>2060</v>
      </c>
      <c r="AC31" s="71">
        <v>2304</v>
      </c>
      <c r="AD31" s="71">
        <v>2321</v>
      </c>
    </row>
    <row r="32" spans="1:30" ht="14.25" x14ac:dyDescent="0.25">
      <c r="Y32" s="61" t="s">
        <v>30</v>
      </c>
      <c r="Z32" s="69">
        <v>196</v>
      </c>
      <c r="AA32" s="70">
        <v>177</v>
      </c>
      <c r="AB32" s="71">
        <v>693</v>
      </c>
      <c r="AC32" s="71">
        <v>761</v>
      </c>
      <c r="AD32" s="71">
        <v>848</v>
      </c>
    </row>
    <row r="33" spans="25:30" ht="14.25" x14ac:dyDescent="0.25">
      <c r="Y33" s="61" t="s">
        <v>16</v>
      </c>
      <c r="Z33" s="69">
        <v>830</v>
      </c>
      <c r="AA33" s="70">
        <v>864</v>
      </c>
      <c r="AB33" s="71">
        <v>2922</v>
      </c>
      <c r="AC33" s="71">
        <v>3361</v>
      </c>
      <c r="AD33" s="71">
        <v>3320</v>
      </c>
    </row>
    <row r="34" spans="25:30" ht="14.25" x14ac:dyDescent="0.25">
      <c r="Y34" s="61" t="s">
        <v>17</v>
      </c>
      <c r="Z34" s="69">
        <v>680</v>
      </c>
      <c r="AA34" s="70">
        <v>719</v>
      </c>
      <c r="AB34" s="71">
        <v>2394</v>
      </c>
      <c r="AC34" s="71">
        <v>2797</v>
      </c>
      <c r="AD34" s="71">
        <v>2878</v>
      </c>
    </row>
    <row r="35" spans="25:30" ht="14.25" x14ac:dyDescent="0.25">
      <c r="Y35" s="61" t="s">
        <v>18</v>
      </c>
      <c r="Z35" s="69">
        <v>199</v>
      </c>
      <c r="AA35" s="70">
        <v>217</v>
      </c>
      <c r="AB35" s="71">
        <v>985</v>
      </c>
      <c r="AC35" s="71">
        <v>912</v>
      </c>
      <c r="AD35" s="71">
        <v>934</v>
      </c>
    </row>
    <row r="36" spans="25:30" ht="14.25" x14ac:dyDescent="0.25">
      <c r="Y36" s="61" t="s">
        <v>19</v>
      </c>
      <c r="Z36" s="69">
        <v>75</v>
      </c>
      <c r="AA36" s="70">
        <v>78</v>
      </c>
      <c r="AB36" s="71">
        <v>412</v>
      </c>
      <c r="AC36" s="71">
        <v>398</v>
      </c>
      <c r="AD36" s="71">
        <v>404</v>
      </c>
    </row>
    <row r="37" spans="25:30" ht="14.25" x14ac:dyDescent="0.25">
      <c r="Y37" s="61" t="s">
        <v>20</v>
      </c>
      <c r="Z37" s="69">
        <v>11</v>
      </c>
      <c r="AA37" s="70">
        <v>9</v>
      </c>
      <c r="AB37" s="71">
        <v>46</v>
      </c>
      <c r="AC37" s="71">
        <v>43</v>
      </c>
      <c r="AD37" s="71">
        <v>38</v>
      </c>
    </row>
    <row r="38" spans="25:30" ht="14.25" x14ac:dyDescent="0.25">
      <c r="Y38" s="62" t="s">
        <v>21</v>
      </c>
      <c r="Z38" s="72">
        <v>4</v>
      </c>
      <c r="AA38" s="73">
        <v>12</v>
      </c>
      <c r="AB38" s="74">
        <v>17</v>
      </c>
      <c r="AC38" s="74">
        <v>16</v>
      </c>
      <c r="AD38" s="74">
        <v>20</v>
      </c>
    </row>
    <row r="40" spans="25:30" ht="14.25" x14ac:dyDescent="0.25">
      <c r="Z40" s="9" t="s">
        <v>22</v>
      </c>
      <c r="AA40" s="10">
        <f>MIN($J$9:$J$25,$U$9:$U$25)</f>
        <v>-54</v>
      </c>
    </row>
    <row r="41" spans="25:30" ht="14.25" x14ac:dyDescent="0.25">
      <c r="Z41" s="9" t="s">
        <v>23</v>
      </c>
      <c r="AA41" s="10">
        <f>MAX($J$9:$J$25,$U$9:$U$25)</f>
        <v>88</v>
      </c>
    </row>
  </sheetData>
  <conditionalFormatting sqref="I8:I26 L8:L26 T8:T26 W8:W26">
    <cfRule type="expression" dxfId="0" priority="1">
      <formula>IF($B8="-",I8&gt;0,I8&lt;0)</formula>
    </cfRule>
  </conditionalFormatting>
  <conditionalFormatting sqref="J9:J12 J16 J19 J23 J25 U9:U12 U16 U19 U23 U25">
    <cfRule type="dataBar" priority="89">
      <dataBar showValue="0">
        <cfvo type="formula" val="$AA$40"/>
        <cfvo type="formula" val="$AA$41"/>
        <color rgb="FF8CB400"/>
      </dataBar>
      <extLst>
        <ext xmlns:x14="http://schemas.microsoft.com/office/spreadsheetml/2009/9/main" uri="{B025F937-C7B1-47D3-B67F-A62EFF666E3E}">
          <x14:id>{94E9D3E4-5A6B-47B7-8E34-4A0C7B782B36}</x14:id>
        </ext>
      </extLst>
    </cfRule>
  </conditionalFormatting>
  <conditionalFormatting sqref="J14:J15 J18 J22 J24 U14:U15 U18 U22 U24">
    <cfRule type="dataBar" priority="99">
      <dataBar showValue="0">
        <cfvo type="formula" val="$AA$40"/>
        <cfvo type="formula" val="$AA$41"/>
        <color rgb="FFFF0000"/>
      </dataBar>
      <extLst>
        <ext xmlns:x14="http://schemas.microsoft.com/office/spreadsheetml/2009/9/main" uri="{B025F937-C7B1-47D3-B67F-A62EFF666E3E}">
          <x14:id>{4A3F2861-B218-48FD-B2A8-E8ED6E8819C8}</x14:id>
        </ext>
      </extLst>
    </cfRule>
  </conditionalFormatting>
  <pageMargins left="0.7" right="0.7" top="0.78740157499999996" bottom="0.78740157499999996" header="0.3" footer="0.3"/>
  <pageSetup paperSize="9" orientation="portrait" horizontalDpi="1200" verticalDpi="1200" r:id="rId1"/>
  <ignoredErrors>
    <ignoredError sqref="B4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4E9D3E4-5A6B-47B7-8E34-4A0C7B782B36}">
            <x14:dataBar minLength="0" maxLength="100" gradient="0">
              <x14:cfvo type="formula">
                <xm:f>$AA$40</xm:f>
              </x14:cfvo>
              <x14:cfvo type="formula">
                <xm:f>$AA$41</xm:f>
              </x14:cfvo>
              <x14:negativeFillColor rgb="FFFF0000"/>
              <x14:axisColor rgb="FF000000"/>
            </x14:dataBar>
          </x14:cfRule>
          <xm:sqref>J9:J12 J16 J19 J23 J25 U9:U12 U16 U19 U23 U25</xm:sqref>
        </x14:conditionalFormatting>
        <x14:conditionalFormatting xmlns:xm="http://schemas.microsoft.com/office/excel/2006/main">
          <x14:cfRule type="dataBar" id="{4A3F2861-B218-48FD-B2A8-E8ED6E8819C8}">
            <x14:dataBar minLength="0" maxLength="100" gradient="0">
              <x14:cfvo type="formula">
                <xm:f>$AA$40</xm:f>
              </x14:cfvo>
              <x14:cfvo type="formula">
                <xm:f>$AA$41</xm:f>
              </x14:cfvo>
              <x14:negativeFillColor rgb="FF8CB400"/>
              <x14:axisColor rgb="FF000000"/>
            </x14:dataBar>
          </x14:cfRule>
          <xm:sqref>J14:J15 J18 J22 J24 U14:U15 U18 U22 U24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Info</vt:lpstr>
      <vt:lpstr>Additionsschema</vt:lpstr>
      <vt:lpstr>Rechengangschema</vt:lpstr>
      <vt:lpstr>mit Eingabebereich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Wolff</dc:creator>
  <cp:lastModifiedBy>Lehmann, Guenther</cp:lastModifiedBy>
  <dcterms:created xsi:type="dcterms:W3CDTF">2022-10-30T04:59:20Z</dcterms:created>
  <dcterms:modified xsi:type="dcterms:W3CDTF">2023-03-07T16:02:03Z</dcterms:modified>
</cp:coreProperties>
</file>